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467\"/>
    </mc:Choice>
  </mc:AlternateContent>
  <xr:revisionPtr revIDLastSave="0" documentId="13_ncr:1_{D22E72A0-2701-473C-8C57-ABDF08DF1BF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CALCS'!$I$30:$Y$76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49" i="1" l="1"/>
  <c r="N49" i="1"/>
  <c r="J49" i="1"/>
  <c r="V88" i="1"/>
  <c r="W88" i="1"/>
  <c r="V87" i="1"/>
  <c r="W87" i="1"/>
  <c r="O39" i="1"/>
  <c r="J44" i="1"/>
  <c r="N36" i="1"/>
  <c r="N35" i="1"/>
  <c r="L38" i="1"/>
  <c r="M38" i="1" s="1"/>
  <c r="T39" i="1"/>
  <c r="V39" i="1"/>
  <c r="Q40" i="1"/>
  <c r="N41" i="1"/>
  <c r="R41" i="1"/>
  <c r="N42" i="1"/>
  <c r="U42" i="1"/>
  <c r="J39" i="1"/>
  <c r="J40" i="1" s="1"/>
  <c r="J41" i="1" s="1"/>
  <c r="J42" i="1"/>
  <c r="L32" i="1"/>
  <c r="M32" i="1" s="1"/>
  <c r="R35" i="1"/>
  <c r="Q34" i="1"/>
  <c r="V33" i="1"/>
  <c r="T33" i="1"/>
  <c r="U36" i="1"/>
  <c r="L33" i="1"/>
  <c r="L34" i="1"/>
  <c r="L35" i="1"/>
  <c r="L36" i="1"/>
  <c r="K46" i="1"/>
  <c r="I35" i="1"/>
  <c r="I36" i="1"/>
  <c r="I37" i="1"/>
  <c r="I38" i="1"/>
  <c r="I39" i="1"/>
  <c r="I40" i="1"/>
  <c r="I41" i="1"/>
  <c r="I42" i="1"/>
  <c r="K42" i="1" s="1"/>
  <c r="I43" i="1"/>
  <c r="K43" i="1" s="1"/>
  <c r="I44" i="1"/>
  <c r="I45" i="1"/>
  <c r="I46" i="1"/>
  <c r="I47" i="1"/>
  <c r="K47" i="1" s="1"/>
  <c r="I49" i="1"/>
  <c r="I50" i="1"/>
  <c r="I51" i="1"/>
  <c r="K51" i="1" s="1"/>
  <c r="I34" i="1"/>
  <c r="K49" i="1" l="1"/>
  <c r="K41" i="1"/>
  <c r="K40" i="1"/>
  <c r="K45" i="1"/>
  <c r="K44" i="1"/>
  <c r="K39" i="1"/>
  <c r="K50" i="1"/>
  <c r="I32" i="1"/>
  <c r="V44" i="1" l="1"/>
  <c r="P44" i="1"/>
  <c r="S44" i="1"/>
  <c r="K37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D88" i="1"/>
  <c r="AC88" i="1"/>
  <c r="AB88" i="1"/>
  <c r="AA88" i="1"/>
  <c r="Z88" i="1"/>
  <c r="Y88" i="1"/>
  <c r="X88" i="1"/>
  <c r="AD87" i="1"/>
  <c r="AC87" i="1"/>
  <c r="AB87" i="1"/>
  <c r="AA87" i="1"/>
  <c r="Z87" i="1"/>
  <c r="Y87" i="1"/>
  <c r="X87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9" i="1"/>
  <c r="AC29" i="1"/>
  <c r="AB29" i="1"/>
  <c r="AA29" i="1"/>
  <c r="Z29" i="1"/>
  <c r="Y29" i="1"/>
  <c r="X29" i="1"/>
  <c r="W29" i="1"/>
  <c r="V29" i="1"/>
  <c r="U29" i="1"/>
  <c r="T29" i="1"/>
  <c r="S29" i="1"/>
  <c r="S87" i="1" s="1"/>
  <c r="S88" i="1" s="1"/>
  <c r="R29" i="1"/>
  <c r="Q29" i="1"/>
  <c r="P29" i="1"/>
  <c r="O29" i="1"/>
  <c r="N29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29" i="1"/>
  <c r="M14" i="1"/>
  <c r="U87" i="1" l="1"/>
  <c r="U88" i="1" s="1"/>
  <c r="Q87" i="1"/>
  <c r="Q88" i="1" s="1"/>
  <c r="R87" i="1"/>
  <c r="R88" i="1" s="1"/>
  <c r="O87" i="1"/>
  <c r="O88" i="1" s="1"/>
  <c r="M16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I57" i="1"/>
  <c r="K57" i="1" s="1"/>
  <c r="I56" i="1"/>
  <c r="K56" i="1" s="1"/>
  <c r="I55" i="1"/>
  <c r="I54" i="1"/>
  <c r="K54" i="1" s="1"/>
  <c r="I53" i="1"/>
  <c r="K53" i="1" s="1"/>
  <c r="I52" i="1"/>
  <c r="K52" i="1" s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30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33" i="1"/>
  <c r="I30" i="1"/>
  <c r="M87" i="1" l="1"/>
  <c r="M88" i="1" s="1"/>
  <c r="K55" i="1"/>
  <c r="P87" i="1"/>
  <c r="P88" i="1" s="1"/>
  <c r="N87" i="1" l="1"/>
  <c r="N88" i="1" s="1"/>
</calcChain>
</file>

<file path=xl/sharedStrings.xml><?xml version="1.0" encoding="utf-8"?>
<sst xmlns="http://schemas.openxmlformats.org/spreadsheetml/2006/main" count="138" uniqueCount="51">
  <si>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</si>
  <si>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</si>
  <si>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</si>
  <si>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</si>
  <si>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</si>
  <si>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</si>
  <si>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</si>
  <si>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</si>
  <si>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</si>
  <si>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</si>
  <si>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</si>
  <si>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</si>
  <si>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</si>
  <si>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</si>
  <si>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</si>
  <si>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</si>
  <si>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</si>
  <si>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</si>
  <si>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</si>
  <si>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</si>
  <si>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</si>
  <si>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</si>
  <si>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</si>
  <si>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</si>
  <si>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</si>
  <si>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</si>
  <si>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</si>
  <si>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</si>
  <si>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</si>
  <si>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</si>
  <si>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</si>
  <si>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202E23000</t>
  </si>
  <si>
    <t>204E10000</t>
  </si>
  <si>
    <t>252E01500</t>
  </si>
  <si>
    <t>304E20000</t>
  </si>
  <si>
    <t>407E10000</t>
  </si>
  <si>
    <t>411E10000</t>
  </si>
  <si>
    <t>6"</t>
  </si>
  <si>
    <t>8"</t>
  </si>
  <si>
    <t>MIDDLE</t>
  </si>
  <si>
    <t>0.06 GAL./S.Y.</t>
  </si>
  <si>
    <t>0.09 GAL./S.Y.</t>
  </si>
  <si>
    <t>301E56000</t>
  </si>
  <si>
    <t>441E70000</t>
  </si>
  <si>
    <t>LT./RT.</t>
  </si>
  <si>
    <t>254E01000</t>
  </si>
  <si>
    <t>4"</t>
  </si>
  <si>
    <t>℄ CONSTRUCTION T.R. 431</t>
  </si>
  <si>
    <t>1.25"</t>
  </si>
  <si>
    <t>℄ CONSTRUCTION S.R. 220</t>
  </si>
  <si>
    <t>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</si>
</sst>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 wrapText="1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6" fillId="0" borderId="29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9" fontId="5" fillId="4" borderId="0" xfId="0" applyNumberFormat="1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 applyProtection="1">
      <alignment horizontal="center" vertical="center" wrapText="1"/>
      <protection locked="0"/>
    </xf>
    <xf numFmtId="164" fontId="6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28</xdr:row>
      <xdr:rowOff>0</xdr:rowOff>
    </xdr:from>
    <xdr:to>
      <xdr:col>42</xdr:col>
      <xdr:colOff>66675</xdr:colOff>
      <xdr:row>30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28</xdr:row>
      <xdr:rowOff>0</xdr:rowOff>
    </xdr:from>
    <xdr:to>
      <xdr:col>43</xdr:col>
      <xdr:colOff>161925</xdr:colOff>
      <xdr:row>30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28</xdr:row>
      <xdr:rowOff>0</xdr:rowOff>
    </xdr:from>
    <xdr:to>
      <xdr:col>42</xdr:col>
      <xdr:colOff>66675</xdr:colOff>
      <xdr:row>30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D46" zoomScaleNormal="100" workbookViewId="0">
      <selection activeCell="D14" sqref="D14:AD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79">
        <f>AF9</f>
        <v>1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45" t="s">
        <v>32</v>
      </c>
      <c r="O10" s="45" t="s">
        <v>33</v>
      </c>
      <c r="P10" s="45" t="s">
        <v>45</v>
      </c>
      <c r="Q10" s="45" t="s">
        <v>42</v>
      </c>
      <c r="R10" s="45" t="s">
        <v>34</v>
      </c>
      <c r="S10" s="45" t="s">
        <v>35</v>
      </c>
      <c r="T10" s="45" t="s">
        <v>35</v>
      </c>
      <c r="U10" s="45" t="s">
        <v>36</v>
      </c>
      <c r="V10" s="45" t="s">
        <v>43</v>
      </c>
      <c r="W10" s="45"/>
      <c r="X10" s="45"/>
      <c r="Y10" s="45"/>
      <c r="Z10" s="45"/>
      <c r="AA10" s="45"/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>
        <v>8</v>
      </c>
      <c r="N12" s="14">
        <v>7</v>
      </c>
      <c r="O12" s="14"/>
      <c r="P12" s="14">
        <v>5</v>
      </c>
      <c r="Q12" s="14">
        <v>2</v>
      </c>
      <c r="R12" s="14">
        <v>3</v>
      </c>
      <c r="S12" s="14">
        <v>4</v>
      </c>
      <c r="T12" s="14">
        <v>4</v>
      </c>
      <c r="U12" s="14">
        <v>6</v>
      </c>
      <c r="V12" s="14">
        <v>1</v>
      </c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>
        <v>1.25</v>
      </c>
      <c r="Q13" s="17">
        <v>4</v>
      </c>
      <c r="R13" s="17">
        <v>6</v>
      </c>
      <c r="S13" s="17">
        <v>0.06</v>
      </c>
      <c r="T13" s="17">
        <v>0.09</v>
      </c>
      <c r="U13" s="17">
        <v>8</v>
      </c>
      <c r="V13" s="17">
        <v>1.25</v>
      </c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80" t="s">
        <v>18</v>
      </c>
      <c r="D14" s="71" t="s">
        <v>2</v>
      </c>
      <c r="E14" s="72"/>
      <c r="F14" s="73"/>
      <c r="G14" s="77" t="s">
        <v>9</v>
      </c>
      <c r="H14" s="62" t="s">
        <v>0</v>
      </c>
      <c r="I14" s="62" t="s">
        <v>10</v>
      </c>
      <c r="J14" s="62" t="s">
        <v>30</v>
      </c>
      <c r="K14" s="62" t="s">
        <v>29</v>
      </c>
      <c r="L14" s="62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204</v>
      </c>
      <c r="O14" s="18" t="str">
        <f t="shared" si="0"/>
        <v>252</v>
      </c>
      <c r="P14" s="18" t="str">
        <f t="shared" si="0"/>
        <v>254</v>
      </c>
      <c r="Q14" s="18" t="str">
        <f t="shared" si="0"/>
        <v>301</v>
      </c>
      <c r="R14" s="18" t="str">
        <f t="shared" si="0"/>
        <v>304</v>
      </c>
      <c r="S14" s="18" t="str">
        <f t="shared" si="0"/>
        <v>407</v>
      </c>
      <c r="T14" s="18" t="str">
        <f t="shared" si="0"/>
        <v>407</v>
      </c>
      <c r="U14" s="18" t="str">
        <f t="shared" si="0"/>
        <v>411</v>
      </c>
      <c r="V14" s="18" t="str">
        <f t="shared" si="0"/>
        <v>441</v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81"/>
      <c r="D15" s="74"/>
      <c r="E15" s="75"/>
      <c r="F15" s="76"/>
      <c r="G15" s="78"/>
      <c r="H15" s="63"/>
      <c r="I15" s="63"/>
      <c r="J15" s="63"/>
      <c r="K15" s="63"/>
      <c r="L15" s="63"/>
      <c r="M15" s="59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59" t="str">
        <f t="shared" si="1"/>
        <v>SUBGRADE COMPACTION</v>
      </c>
      <c r="O15" s="59" t="str">
        <f t="shared" si="1"/>
        <v>FULL DEPTH PAVEMENT SAWING</v>
      </c>
      <c r="P15" s="59" t="str">
        <f t="shared" si="1"/>
        <v>PAVEMENT PLANING, ASPHALT CONCRETE</v>
      </c>
      <c r="Q15" s="59" t="str">
        <f t="shared" si="1"/>
        <v>ASPHALT CONCRETE BASE, PG64-22, (449)</v>
      </c>
      <c r="R15" s="59" t="str">
        <f t="shared" si="1"/>
        <v>AGGREGATE BASE</v>
      </c>
      <c r="S15" s="59" t="str">
        <f t="shared" si="1"/>
        <v>TACK COAT</v>
      </c>
      <c r="T15" s="59" t="str">
        <f t="shared" si="1"/>
        <v>TACK COAT</v>
      </c>
      <c r="U15" s="59" t="str">
        <f t="shared" si="1"/>
        <v>STABILIZED CRUSHED AGGREGATE</v>
      </c>
      <c r="V15" s="59" t="str">
        <f t="shared" si="1"/>
        <v>ASPHALT CONCRETE SURFACE COURSE, TYPE 1, (449), PG64-22</v>
      </c>
      <c r="W15" s="59" t="str">
        <f t="shared" si="1"/>
        <v/>
      </c>
      <c r="X15" s="59" t="str">
        <f t="shared" si="1"/>
        <v/>
      </c>
      <c r="Y15" s="59" t="str">
        <f t="shared" si="1"/>
        <v/>
      </c>
      <c r="Z15" s="59" t="str">
        <f t="shared" si="1"/>
        <v/>
      </c>
      <c r="AA15" s="59" t="str">
        <f t="shared" si="1"/>
        <v/>
      </c>
      <c r="AB15" s="59" t="str">
        <f t="shared" si="1"/>
        <v/>
      </c>
      <c r="AC15" s="59" t="str">
        <f t="shared" si="1"/>
        <v/>
      </c>
      <c r="AD15" s="59" t="str">
        <f t="shared" si="1"/>
        <v/>
      </c>
    </row>
    <row r="16" spans="1:38" ht="12.75" customHeight="1" x14ac:dyDescent="0.2">
      <c r="B16" s="81"/>
      <c r="D16" s="74"/>
      <c r="E16" s="75"/>
      <c r="F16" s="76"/>
      <c r="G16" s="78"/>
      <c r="H16" s="63"/>
      <c r="I16" s="63"/>
      <c r="J16" s="63"/>
      <c r="K16" s="63"/>
      <c r="L16" s="63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2:30" ht="12.75" customHeight="1" x14ac:dyDescent="0.2">
      <c r="B17" s="81"/>
      <c r="D17" s="74"/>
      <c r="E17" s="75"/>
      <c r="F17" s="76"/>
      <c r="G17" s="78"/>
      <c r="H17" s="63"/>
      <c r="I17" s="63"/>
      <c r="J17" s="63"/>
      <c r="K17" s="63"/>
      <c r="L17" s="63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2:30" ht="12.75" customHeight="1" x14ac:dyDescent="0.2">
      <c r="B18" s="81"/>
      <c r="D18" s="74"/>
      <c r="E18" s="75"/>
      <c r="F18" s="76"/>
      <c r="G18" s="78"/>
      <c r="H18" s="63"/>
      <c r="I18" s="63"/>
      <c r="J18" s="63"/>
      <c r="K18" s="63"/>
      <c r="L18" s="63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2:30" ht="12.75" customHeight="1" x14ac:dyDescent="0.2">
      <c r="B19" s="81"/>
      <c r="D19" s="74"/>
      <c r="E19" s="75"/>
      <c r="F19" s="76"/>
      <c r="G19" s="78"/>
      <c r="H19" s="63"/>
      <c r="I19" s="63"/>
      <c r="J19" s="63"/>
      <c r="K19" s="63"/>
      <c r="L19" s="63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2:30" ht="12.75" customHeight="1" x14ac:dyDescent="0.2">
      <c r="B20" s="81"/>
      <c r="D20" s="74"/>
      <c r="E20" s="75"/>
      <c r="F20" s="76"/>
      <c r="G20" s="78"/>
      <c r="H20" s="63"/>
      <c r="I20" s="63"/>
      <c r="J20" s="63"/>
      <c r="K20" s="63"/>
      <c r="L20" s="63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2:30" ht="12.75" customHeight="1" x14ac:dyDescent="0.2">
      <c r="B21" s="81"/>
      <c r="D21" s="74"/>
      <c r="E21" s="75"/>
      <c r="F21" s="76"/>
      <c r="G21" s="78"/>
      <c r="H21" s="63"/>
      <c r="I21" s="63"/>
      <c r="J21" s="63"/>
      <c r="K21" s="63"/>
      <c r="L21" s="63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2:30" ht="12.75" customHeight="1" x14ac:dyDescent="0.2">
      <c r="B22" s="81"/>
      <c r="D22" s="74"/>
      <c r="E22" s="75"/>
      <c r="F22" s="76"/>
      <c r="G22" s="78"/>
      <c r="H22" s="63"/>
      <c r="I22" s="63"/>
      <c r="J22" s="63"/>
      <c r="K22" s="63"/>
      <c r="L22" s="63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2:30" ht="12.75" customHeight="1" x14ac:dyDescent="0.2">
      <c r="B23" s="81"/>
      <c r="D23" s="74"/>
      <c r="E23" s="75"/>
      <c r="F23" s="76"/>
      <c r="G23" s="78"/>
      <c r="H23" s="63"/>
      <c r="I23" s="63"/>
      <c r="J23" s="63"/>
      <c r="K23" s="63"/>
      <c r="L23" s="63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2:30" ht="12.75" customHeight="1" x14ac:dyDescent="0.2">
      <c r="B24" s="81"/>
      <c r="D24" s="74"/>
      <c r="E24" s="75"/>
      <c r="F24" s="76"/>
      <c r="G24" s="78"/>
      <c r="H24" s="63"/>
      <c r="I24" s="63"/>
      <c r="J24" s="63"/>
      <c r="K24" s="63"/>
      <c r="L24" s="63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2:30" ht="12.75" customHeight="1" x14ac:dyDescent="0.2">
      <c r="B25" s="81"/>
      <c r="D25" s="74"/>
      <c r="E25" s="75"/>
      <c r="F25" s="76"/>
      <c r="G25" s="78"/>
      <c r="H25" s="63"/>
      <c r="I25" s="63"/>
      <c r="J25" s="63"/>
      <c r="K25" s="63"/>
      <c r="L25" s="63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2:30" ht="12.75" customHeight="1" x14ac:dyDescent="0.2">
      <c r="B26" s="81"/>
      <c r="D26" s="74"/>
      <c r="E26" s="75"/>
      <c r="F26" s="76"/>
      <c r="G26" s="78"/>
      <c r="H26" s="63"/>
      <c r="I26" s="63"/>
      <c r="J26" s="63"/>
      <c r="K26" s="63"/>
      <c r="L26" s="63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</row>
    <row r="27" spans="2:30" ht="12.75" customHeight="1" x14ac:dyDescent="0.2">
      <c r="B27" s="85"/>
      <c r="D27" s="51"/>
      <c r="E27" s="52"/>
      <c r="F27" s="53"/>
      <c r="G27" s="54"/>
      <c r="H27" s="55"/>
      <c r="I27" s="55"/>
      <c r="J27" s="55"/>
      <c r="K27" s="55"/>
      <c r="L27" s="55"/>
      <c r="M27" s="83"/>
      <c r="N27" s="83"/>
      <c r="O27" s="83"/>
      <c r="P27" s="83" t="s">
        <v>48</v>
      </c>
      <c r="Q27" s="83" t="s">
        <v>46</v>
      </c>
      <c r="R27" s="83" t="s">
        <v>37</v>
      </c>
      <c r="S27" s="83" t="s">
        <v>40</v>
      </c>
      <c r="T27" s="83" t="s">
        <v>41</v>
      </c>
      <c r="U27" s="83" t="s">
        <v>38</v>
      </c>
      <c r="V27" s="83" t="s">
        <v>48</v>
      </c>
      <c r="W27" s="83"/>
      <c r="X27" s="83"/>
      <c r="Y27" s="83"/>
      <c r="Z27" s="83"/>
      <c r="AA27" s="83"/>
      <c r="AB27" s="83"/>
      <c r="AC27" s="83"/>
      <c r="AD27" s="83"/>
    </row>
    <row r="28" spans="2:30" ht="12.75" customHeight="1" x14ac:dyDescent="0.2">
      <c r="B28" s="85"/>
      <c r="D28" s="51"/>
      <c r="E28" s="52"/>
      <c r="F28" s="53"/>
      <c r="G28" s="54"/>
      <c r="H28" s="55"/>
      <c r="I28" s="55"/>
      <c r="J28" s="55"/>
      <c r="K28" s="55"/>
      <c r="L28" s="55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</row>
    <row r="29" spans="2:30" ht="12.75" customHeight="1" thickBot="1" x14ac:dyDescent="0.25">
      <c r="B29" s="82"/>
      <c r="D29" s="64"/>
      <c r="E29" s="64"/>
      <c r="F29" s="64"/>
      <c r="G29" s="19"/>
      <c r="H29" s="20"/>
      <c r="I29" s="21" t="s">
        <v>6</v>
      </c>
      <c r="J29" s="21" t="s">
        <v>6</v>
      </c>
      <c r="K29" s="21" t="s">
        <v>28</v>
      </c>
      <c r="L29" s="21" t="s">
        <v>28</v>
      </c>
      <c r="M29" s="21" t="str">
        <f t="shared" ref="M29:AD29" si="2">IF(OR(TRIM(M10)=0,TRIM(M10)=""),"",IF(IFERROR(TRIM(INDEX(QryItemNamed,MATCH(TRIM(M10),ITEM,0),3)),"")="LS","",IFERROR(TRIM(INDEX(QryItemNamed,MATCH(TRIM(M10),ITEM,0),3)),"")))</f>
        <v>SY</v>
      </c>
      <c r="N29" s="21" t="str">
        <f t="shared" si="2"/>
        <v>SY</v>
      </c>
      <c r="O29" s="21" t="str">
        <f t="shared" si="2"/>
        <v>FT</v>
      </c>
      <c r="P29" s="21" t="str">
        <f t="shared" si="2"/>
        <v>SY</v>
      </c>
      <c r="Q29" s="21" t="str">
        <f t="shared" si="2"/>
        <v>CY</v>
      </c>
      <c r="R29" s="21" t="str">
        <f t="shared" si="2"/>
        <v>CY</v>
      </c>
      <c r="S29" s="21" t="str">
        <f t="shared" si="2"/>
        <v>GAL</v>
      </c>
      <c r="T29" s="21" t="str">
        <f t="shared" si="2"/>
        <v>GAL</v>
      </c>
      <c r="U29" s="21" t="str">
        <f t="shared" si="2"/>
        <v>CY</v>
      </c>
      <c r="V29" s="21" t="str">
        <f t="shared" si="2"/>
        <v>CY</v>
      </c>
      <c r="W29" s="21" t="str">
        <f t="shared" si="2"/>
        <v/>
      </c>
      <c r="X29" s="21" t="str">
        <f t="shared" si="2"/>
        <v/>
      </c>
      <c r="Y29" s="21" t="str">
        <f t="shared" si="2"/>
        <v/>
      </c>
      <c r="Z29" s="21" t="str">
        <f t="shared" si="2"/>
        <v/>
      </c>
      <c r="AA29" s="21" t="str">
        <f t="shared" si="2"/>
        <v/>
      </c>
      <c r="AB29" s="21" t="str">
        <f t="shared" si="2"/>
        <v/>
      </c>
      <c r="AC29" s="21" t="str">
        <f t="shared" si="2"/>
        <v/>
      </c>
      <c r="AD29" s="21" t="str">
        <f t="shared" si="2"/>
        <v/>
      </c>
    </row>
    <row r="30" spans="2:30" ht="12.75" customHeight="1" x14ac:dyDescent="0.2">
      <c r="B30" s="48"/>
      <c r="D30" s="22"/>
      <c r="E30" s="23"/>
      <c r="F30" s="22"/>
      <c r="G30" s="24"/>
      <c r="H30" s="23"/>
      <c r="I30" s="25" t="str">
        <f>IF(D30&lt;&gt;"",F30-D30,"")</f>
        <v/>
      </c>
      <c r="J30" s="25"/>
      <c r="K30" s="25" t="str">
        <f>IF(D30&lt;&gt;"",I30*J30/9,"")</f>
        <v/>
      </c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6"/>
      <c r="AD30" s="25"/>
    </row>
    <row r="31" spans="2:30" ht="12.75" customHeight="1" x14ac:dyDescent="0.2">
      <c r="B31" s="49"/>
      <c r="D31" s="56" t="s">
        <v>47</v>
      </c>
      <c r="E31" s="57"/>
      <c r="F31" s="58"/>
      <c r="G31" s="24"/>
      <c r="H31" s="23"/>
      <c r="I31" s="25"/>
      <c r="J31" s="25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6"/>
      <c r="AD31" s="27"/>
    </row>
    <row r="32" spans="2:30" ht="12.75" customHeight="1" x14ac:dyDescent="0.2">
      <c r="B32" s="49">
        <v>1</v>
      </c>
      <c r="D32" s="28">
        <v>13.62</v>
      </c>
      <c r="E32" s="23" t="s">
        <v>1</v>
      </c>
      <c r="F32" s="28">
        <v>58.66</v>
      </c>
      <c r="G32" s="30">
        <v>2</v>
      </c>
      <c r="H32" s="29" t="s">
        <v>39</v>
      </c>
      <c r="I32" s="27">
        <f t="shared" ref="I32:I86" si="3">IF(D32&lt;&gt;"",F32-D32,"")</f>
        <v>45.04</v>
      </c>
      <c r="J32" s="27"/>
      <c r="K32" s="27"/>
      <c r="L32" s="27">
        <f>ROUNDUP((639.0632+240.2966)/9,2)</f>
        <v>97.710000000000008</v>
      </c>
      <c r="M32" s="25">
        <f>$L32</f>
        <v>97.710000000000008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7"/>
      <c r="AC32" s="26"/>
      <c r="AD32" s="27"/>
    </row>
    <row r="33" spans="2:30" ht="12.75" customHeight="1" x14ac:dyDescent="0.2">
      <c r="B33" s="49">
        <v>1</v>
      </c>
      <c r="D33" s="28">
        <v>13.62</v>
      </c>
      <c r="E33" s="23" t="s">
        <v>1</v>
      </c>
      <c r="F33" s="28">
        <v>58.66</v>
      </c>
      <c r="G33" s="30">
        <v>2</v>
      </c>
      <c r="H33" s="29" t="s">
        <v>39</v>
      </c>
      <c r="I33" s="27">
        <f t="shared" si="3"/>
        <v>45.04</v>
      </c>
      <c r="J33" s="27"/>
      <c r="K33" s="27"/>
      <c r="L33" s="27">
        <f>ROUNDUP(1292.1181/9,2)</f>
        <v>143.57</v>
      </c>
      <c r="M33" s="25"/>
      <c r="N33" s="25"/>
      <c r="O33" s="25"/>
      <c r="P33" s="25"/>
      <c r="Q33" s="25"/>
      <c r="R33" s="25"/>
      <c r="S33" s="25"/>
      <c r="T33" s="25">
        <f>$L33*T$13*2</f>
        <v>25.842599999999997</v>
      </c>
      <c r="U33" s="25"/>
      <c r="V33" s="25">
        <f>$L33*(V$13/12/3)</f>
        <v>4.9850694444444441</v>
      </c>
      <c r="W33" s="25"/>
      <c r="X33" s="25"/>
      <c r="Y33" s="25"/>
      <c r="Z33" s="25"/>
      <c r="AA33" s="25"/>
      <c r="AB33" s="27"/>
      <c r="AC33" s="26"/>
      <c r="AD33" s="27"/>
    </row>
    <row r="34" spans="2:30" ht="12.75" customHeight="1" x14ac:dyDescent="0.2">
      <c r="B34" s="49">
        <v>1</v>
      </c>
      <c r="D34" s="28">
        <v>13.62</v>
      </c>
      <c r="E34" s="23" t="s">
        <v>1</v>
      </c>
      <c r="F34" s="28">
        <v>58.66</v>
      </c>
      <c r="G34" s="30">
        <v>2</v>
      </c>
      <c r="H34" s="29" t="s">
        <v>39</v>
      </c>
      <c r="I34" s="27">
        <f t="shared" si="3"/>
        <v>45.04</v>
      </c>
      <c r="J34" s="27"/>
      <c r="K34" s="27"/>
      <c r="L34" s="27">
        <f>ROUNDUP(1331.9703/9,2)</f>
        <v>148</v>
      </c>
      <c r="M34" s="25"/>
      <c r="N34" s="25"/>
      <c r="O34" s="27"/>
      <c r="P34" s="25"/>
      <c r="Q34" s="25">
        <f>$L34*(Q$13/12/3)</f>
        <v>16.444444444444443</v>
      </c>
      <c r="R34" s="25"/>
      <c r="S34" s="25"/>
      <c r="T34" s="25"/>
      <c r="U34" s="25"/>
      <c r="V34" s="25"/>
      <c r="W34" s="25"/>
      <c r="X34" s="25"/>
      <c r="Y34" s="26"/>
      <c r="Z34" s="26"/>
      <c r="AA34" s="25"/>
      <c r="AB34" s="27"/>
      <c r="AC34" s="26"/>
      <c r="AD34" s="27"/>
    </row>
    <row r="35" spans="2:30" ht="12.75" customHeight="1" x14ac:dyDescent="0.2">
      <c r="B35" s="49">
        <v>1</v>
      </c>
      <c r="D35" s="28">
        <v>13.62</v>
      </c>
      <c r="E35" s="23" t="s">
        <v>1</v>
      </c>
      <c r="F35" s="28">
        <v>58.66</v>
      </c>
      <c r="G35" s="30">
        <v>2</v>
      </c>
      <c r="H35" s="29" t="s">
        <v>39</v>
      </c>
      <c r="I35" s="27">
        <f t="shared" si="3"/>
        <v>45.04</v>
      </c>
      <c r="J35" s="27"/>
      <c r="K35" s="27"/>
      <c r="L35" s="27">
        <f>ROUNDUP(1391.0941/9,2)</f>
        <v>154.57</v>
      </c>
      <c r="M35" s="25"/>
      <c r="N35" s="25">
        <f>$L35</f>
        <v>154.57</v>
      </c>
      <c r="O35" s="27"/>
      <c r="P35" s="25"/>
      <c r="Q35" s="25"/>
      <c r="R35" s="25">
        <f>$L35*(R$13/12/3)</f>
        <v>25.761666666666663</v>
      </c>
      <c r="S35" s="25"/>
      <c r="T35" s="25"/>
      <c r="U35" s="25"/>
      <c r="V35" s="25"/>
      <c r="W35" s="25"/>
      <c r="X35" s="25"/>
      <c r="Y35" s="26"/>
      <c r="Z35" s="26"/>
      <c r="AA35" s="25"/>
      <c r="AB35" s="27"/>
      <c r="AC35" s="26"/>
      <c r="AD35" s="27"/>
    </row>
    <row r="36" spans="2:30" ht="12.75" customHeight="1" x14ac:dyDescent="0.2">
      <c r="B36" s="49">
        <v>1</v>
      </c>
      <c r="D36" s="28">
        <v>13.62</v>
      </c>
      <c r="E36" s="23" t="s">
        <v>1</v>
      </c>
      <c r="F36" s="28">
        <v>58.66</v>
      </c>
      <c r="G36" s="30">
        <v>2</v>
      </c>
      <c r="H36" s="29" t="s">
        <v>44</v>
      </c>
      <c r="I36" s="27">
        <f t="shared" si="3"/>
        <v>45.04</v>
      </c>
      <c r="J36" s="27"/>
      <c r="K36" s="27"/>
      <c r="L36" s="27">
        <f>ROUNDUP((126.1772+135.9318)/9,2)</f>
        <v>29.130000000000003</v>
      </c>
      <c r="M36" s="25"/>
      <c r="N36" s="25">
        <f>$L36</f>
        <v>29.130000000000003</v>
      </c>
      <c r="O36" s="27"/>
      <c r="P36" s="25"/>
      <c r="Q36" s="25"/>
      <c r="R36" s="25"/>
      <c r="S36" s="25"/>
      <c r="T36" s="25"/>
      <c r="U36" s="25">
        <f>$L36*(U$13/12/3)</f>
        <v>6.4733333333333336</v>
      </c>
      <c r="V36" s="25"/>
      <c r="W36" s="25"/>
      <c r="X36" s="25"/>
      <c r="Y36" s="26"/>
      <c r="Z36" s="26"/>
      <c r="AA36" s="25"/>
      <c r="AB36" s="27"/>
      <c r="AC36" s="26"/>
      <c r="AD36" s="27"/>
    </row>
    <row r="37" spans="2:30" ht="12.75" customHeight="1" x14ac:dyDescent="0.2">
      <c r="B37" s="49"/>
      <c r="D37" s="28"/>
      <c r="E37" s="23"/>
      <c r="F37" s="28"/>
      <c r="G37" s="30"/>
      <c r="H37" s="29"/>
      <c r="I37" s="27" t="str">
        <f t="shared" si="3"/>
        <v/>
      </c>
      <c r="J37" s="27"/>
      <c r="K37" s="27" t="str">
        <f t="shared" ref="K37:K86" si="4">IF(D37&lt;&gt;"",I37*J37/9,"")</f>
        <v/>
      </c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5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9">
        <v>1</v>
      </c>
      <c r="D38" s="28">
        <v>58.66</v>
      </c>
      <c r="E38" s="23" t="s">
        <v>1</v>
      </c>
      <c r="F38" s="28">
        <v>80</v>
      </c>
      <c r="G38" s="30">
        <v>2</v>
      </c>
      <c r="H38" s="29" t="s">
        <v>39</v>
      </c>
      <c r="I38" s="27">
        <f t="shared" si="3"/>
        <v>21.340000000000003</v>
      </c>
      <c r="J38" s="27"/>
      <c r="K38" s="27"/>
      <c r="L38" s="27">
        <f>ROUNDUP(366.6958/9,2)</f>
        <v>40.75</v>
      </c>
      <c r="M38" s="25">
        <f>$L38</f>
        <v>40.75</v>
      </c>
      <c r="N38" s="25"/>
      <c r="O38" s="27"/>
      <c r="P38" s="25"/>
      <c r="Q38" s="25"/>
      <c r="R38" s="25"/>
      <c r="S38" s="25"/>
      <c r="T38" s="25"/>
      <c r="U38" s="25"/>
      <c r="V38" s="25"/>
      <c r="W38" s="25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9">
        <v>1</v>
      </c>
      <c r="D39" s="28">
        <v>58.66</v>
      </c>
      <c r="E39" s="23" t="s">
        <v>1</v>
      </c>
      <c r="F39" s="28">
        <v>80</v>
      </c>
      <c r="G39" s="30">
        <v>2</v>
      </c>
      <c r="H39" s="29" t="s">
        <v>39</v>
      </c>
      <c r="I39" s="27">
        <f t="shared" si="3"/>
        <v>21.340000000000003</v>
      </c>
      <c r="J39" s="27">
        <f>9*2</f>
        <v>18</v>
      </c>
      <c r="K39" s="27">
        <f t="shared" si="4"/>
        <v>42.680000000000007</v>
      </c>
      <c r="L39" s="27"/>
      <c r="M39" s="25"/>
      <c r="N39" s="25"/>
      <c r="O39" s="27">
        <f>$J39*2</f>
        <v>36</v>
      </c>
      <c r="P39" s="25"/>
      <c r="Q39" s="25"/>
      <c r="R39" s="25"/>
      <c r="S39" s="25"/>
      <c r="T39" s="25">
        <f>$K39*T$13*2</f>
        <v>7.6824000000000012</v>
      </c>
      <c r="U39" s="25"/>
      <c r="V39" s="25">
        <f>$K39*(V$13/12/3)</f>
        <v>1.4819444444444447</v>
      </c>
      <c r="W39" s="25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9">
        <v>1</v>
      </c>
      <c r="D40" s="28">
        <v>58.66</v>
      </c>
      <c r="E40" s="23" t="s">
        <v>1</v>
      </c>
      <c r="F40" s="28">
        <v>80</v>
      </c>
      <c r="G40" s="30">
        <v>2</v>
      </c>
      <c r="H40" s="29" t="s">
        <v>39</v>
      </c>
      <c r="I40" s="27">
        <f t="shared" si="3"/>
        <v>21.340000000000003</v>
      </c>
      <c r="J40" s="27">
        <f>J39+(8/12)</f>
        <v>18.666666666666668</v>
      </c>
      <c r="K40" s="27">
        <f t="shared" si="4"/>
        <v>44.260740740740751</v>
      </c>
      <c r="L40" s="27"/>
      <c r="M40" s="25"/>
      <c r="N40" s="25"/>
      <c r="O40" s="27"/>
      <c r="P40" s="25"/>
      <c r="Q40" s="25">
        <f>$K40*(Q$13/12/3)</f>
        <v>4.9178600823045278</v>
      </c>
      <c r="R40" s="25"/>
      <c r="S40" s="25"/>
      <c r="T40" s="25"/>
      <c r="U40" s="25"/>
      <c r="V40" s="25"/>
      <c r="W40" s="25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9">
        <v>1</v>
      </c>
      <c r="D41" s="28">
        <v>58.66</v>
      </c>
      <c r="E41" s="23" t="s">
        <v>1</v>
      </c>
      <c r="F41" s="28">
        <v>80</v>
      </c>
      <c r="G41" s="30">
        <v>2</v>
      </c>
      <c r="H41" s="29" t="s">
        <v>39</v>
      </c>
      <c r="I41" s="27">
        <f t="shared" si="3"/>
        <v>21.340000000000003</v>
      </c>
      <c r="J41" s="27">
        <f>J40+(12/12)</f>
        <v>19.666666666666668</v>
      </c>
      <c r="K41" s="27">
        <f t="shared" si="4"/>
        <v>46.631851851851863</v>
      </c>
      <c r="L41" s="27"/>
      <c r="M41" s="25"/>
      <c r="N41" s="25">
        <f>$K41</f>
        <v>46.631851851851863</v>
      </c>
      <c r="O41" s="27"/>
      <c r="P41" s="25"/>
      <c r="Q41" s="25"/>
      <c r="R41" s="25">
        <f>$K41*(R$13/12/3)</f>
        <v>7.7719753086419772</v>
      </c>
      <c r="S41" s="25"/>
      <c r="T41" s="25"/>
      <c r="U41" s="25"/>
      <c r="V41" s="25"/>
      <c r="W41" s="25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9">
        <v>1</v>
      </c>
      <c r="D42" s="28">
        <v>58.66</v>
      </c>
      <c r="E42" s="23" t="s">
        <v>1</v>
      </c>
      <c r="F42" s="28">
        <v>80</v>
      </c>
      <c r="G42" s="30">
        <v>2</v>
      </c>
      <c r="H42" s="29" t="s">
        <v>44</v>
      </c>
      <c r="I42" s="27">
        <f t="shared" si="3"/>
        <v>21.340000000000003</v>
      </c>
      <c r="J42" s="27">
        <f>1.75*2</f>
        <v>3.5</v>
      </c>
      <c r="K42" s="27">
        <f t="shared" si="4"/>
        <v>8.2988888888888894</v>
      </c>
      <c r="L42" s="27"/>
      <c r="M42" s="25"/>
      <c r="N42" s="25">
        <f>$K42</f>
        <v>8.2988888888888894</v>
      </c>
      <c r="O42" s="27"/>
      <c r="P42" s="25"/>
      <c r="Q42" s="25"/>
      <c r="R42" s="25"/>
      <c r="S42" s="25"/>
      <c r="T42" s="25"/>
      <c r="U42" s="25">
        <f>$K42*(U$13/12/3)</f>
        <v>1.8441975308641976</v>
      </c>
      <c r="V42" s="25"/>
      <c r="W42" s="25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9"/>
      <c r="D43" s="28"/>
      <c r="E43" s="23"/>
      <c r="F43" s="28"/>
      <c r="G43" s="30"/>
      <c r="H43" s="29"/>
      <c r="I43" s="27" t="str">
        <f t="shared" si="3"/>
        <v/>
      </c>
      <c r="J43" s="27"/>
      <c r="K43" s="27" t="str">
        <f t="shared" si="4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5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9">
        <v>1</v>
      </c>
      <c r="D44" s="28">
        <v>80</v>
      </c>
      <c r="E44" s="23" t="s">
        <v>1</v>
      </c>
      <c r="F44" s="28">
        <v>100</v>
      </c>
      <c r="G44" s="30">
        <v>3</v>
      </c>
      <c r="H44" s="29" t="s">
        <v>39</v>
      </c>
      <c r="I44" s="27">
        <f t="shared" si="3"/>
        <v>20</v>
      </c>
      <c r="J44" s="27">
        <f>9+8+10/12</f>
        <v>17.833333333333332</v>
      </c>
      <c r="K44" s="27">
        <f t="shared" si="4"/>
        <v>39.629629629629626</v>
      </c>
      <c r="L44" s="27"/>
      <c r="M44" s="25"/>
      <c r="N44" s="25"/>
      <c r="O44" s="27"/>
      <c r="P44" s="25">
        <f>$K44</f>
        <v>39.629629629629626</v>
      </c>
      <c r="Q44" s="25"/>
      <c r="R44" s="25"/>
      <c r="S44" s="25">
        <f>$K44*S$13</f>
        <v>2.3777777777777773</v>
      </c>
      <c r="T44" s="25"/>
      <c r="U44" s="25"/>
      <c r="V44" s="25">
        <f>$K44*(V$13/12/3)</f>
        <v>1.376028806584362</v>
      </c>
      <c r="W44" s="25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9"/>
      <c r="D45" s="28"/>
      <c r="E45" s="23"/>
      <c r="F45" s="28"/>
      <c r="G45" s="30"/>
      <c r="H45" s="29"/>
      <c r="I45" s="27" t="str">
        <f t="shared" si="3"/>
        <v/>
      </c>
      <c r="J45" s="27"/>
      <c r="K45" s="27" t="str">
        <f t="shared" si="4"/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5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9"/>
      <c r="D46" s="28"/>
      <c r="E46" s="23"/>
      <c r="F46" s="28"/>
      <c r="G46" s="30"/>
      <c r="H46" s="29"/>
      <c r="I46" s="27" t="str">
        <f t="shared" si="3"/>
        <v/>
      </c>
      <c r="J46" s="27"/>
      <c r="K46" s="27" t="str">
        <f t="shared" si="4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5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9"/>
      <c r="D47" s="28"/>
      <c r="E47" s="23"/>
      <c r="F47" s="28"/>
      <c r="G47" s="30"/>
      <c r="H47" s="29"/>
      <c r="I47" s="27" t="str">
        <f t="shared" si="3"/>
        <v/>
      </c>
      <c r="J47" s="27"/>
      <c r="K47" s="27" t="str">
        <f t="shared" si="4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5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9"/>
      <c r="D48" s="56" t="s">
        <v>49</v>
      </c>
      <c r="E48" s="57"/>
      <c r="F48" s="58"/>
      <c r="G48" s="30"/>
      <c r="H48" s="29"/>
      <c r="I48" s="27"/>
      <c r="J48" s="27"/>
      <c r="K48" s="27"/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5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9">
        <v>1</v>
      </c>
      <c r="D49" s="28">
        <v>29700</v>
      </c>
      <c r="E49" s="23" t="s">
        <v>1</v>
      </c>
      <c r="F49" s="28">
        <v>29990</v>
      </c>
      <c r="G49" s="30">
        <v>1</v>
      </c>
      <c r="H49" s="29" t="s">
        <v>50</v>
      </c>
      <c r="I49" s="27">
        <f t="shared" si="3"/>
        <v>290</v>
      </c>
      <c r="J49" s="27">
        <f>2+3/12</f>
        <v>2.25</v>
      </c>
      <c r="K49" s="27">
        <f t="shared" si="4"/>
        <v>72.5</v>
      </c>
      <c r="L49" s="27"/>
      <c r="M49" s="25"/>
      <c r="N49" s="25">
        <f>$K49</f>
        <v>72.5</v>
      </c>
      <c r="O49" s="27"/>
      <c r="P49" s="25"/>
      <c r="Q49" s="25"/>
      <c r="R49" s="25">
        <f>$K49*(R$13/12/3)</f>
        <v>12.083333333333332</v>
      </c>
      <c r="S49" s="25"/>
      <c r="T49" s="25"/>
      <c r="U49" s="25"/>
      <c r="V49" s="25"/>
      <c r="W49" s="25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9"/>
      <c r="D50" s="28"/>
      <c r="E50" s="23"/>
      <c r="F50" s="28"/>
      <c r="G50" s="30"/>
      <c r="H50" s="29"/>
      <c r="I50" s="27" t="str">
        <f t="shared" si="3"/>
        <v/>
      </c>
      <c r="J50" s="27"/>
      <c r="K50" s="27" t="str">
        <f t="shared" si="4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5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9"/>
      <c r="D51" s="28"/>
      <c r="E51" s="23"/>
      <c r="F51" s="28"/>
      <c r="G51" s="30"/>
      <c r="H51" s="29"/>
      <c r="I51" s="27" t="str">
        <f t="shared" si="3"/>
        <v/>
      </c>
      <c r="J51" s="27"/>
      <c r="K51" s="27" t="str">
        <f t="shared" si="4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5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9"/>
      <c r="D52" s="28"/>
      <c r="E52" s="23"/>
      <c r="F52" s="28"/>
      <c r="G52" s="30"/>
      <c r="H52" s="29"/>
      <c r="I52" s="27" t="str">
        <f t="shared" ref="I52:I66" si="5">IF(D52&lt;&gt;"",F52-D52,"")</f>
        <v/>
      </c>
      <c r="J52" s="27"/>
      <c r="K52" s="27" t="str">
        <f t="shared" si="4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9"/>
      <c r="D53" s="28"/>
      <c r="E53" s="23"/>
      <c r="F53" s="28"/>
      <c r="G53" s="30"/>
      <c r="H53" s="29"/>
      <c r="I53" s="27" t="str">
        <f t="shared" si="5"/>
        <v/>
      </c>
      <c r="J53" s="27"/>
      <c r="K53" s="27" t="str">
        <f t="shared" ref="K53:K66" si="6">IF(D53&lt;&gt;"",I53*J53/9,"")</f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7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9"/>
      <c r="D54" s="28"/>
      <c r="E54" s="23"/>
      <c r="F54" s="28"/>
      <c r="G54" s="30"/>
      <c r="H54" s="29"/>
      <c r="I54" s="27" t="str">
        <f t="shared" si="5"/>
        <v/>
      </c>
      <c r="J54" s="27"/>
      <c r="K54" s="27" t="str">
        <f t="shared" si="6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9"/>
      <c r="D55" s="28"/>
      <c r="E55" s="23"/>
      <c r="F55" s="28"/>
      <c r="G55" s="30"/>
      <c r="H55" s="29"/>
      <c r="I55" s="27" t="str">
        <f t="shared" si="5"/>
        <v/>
      </c>
      <c r="J55" s="27"/>
      <c r="K55" s="27" t="str">
        <f t="shared" si="6"/>
        <v/>
      </c>
      <c r="L55" s="27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9"/>
      <c r="D56" s="28"/>
      <c r="E56" s="23"/>
      <c r="F56" s="28"/>
      <c r="G56" s="30"/>
      <c r="H56" s="29"/>
      <c r="I56" s="27" t="str">
        <f t="shared" si="5"/>
        <v/>
      </c>
      <c r="J56" s="27"/>
      <c r="K56" s="27" t="str">
        <f t="shared" si="6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9"/>
      <c r="D57" s="28"/>
      <c r="E57" s="23"/>
      <c r="F57" s="28"/>
      <c r="G57" s="30"/>
      <c r="H57" s="29"/>
      <c r="I57" s="27" t="str">
        <f t="shared" si="5"/>
        <v/>
      </c>
      <c r="J57" s="27"/>
      <c r="K57" s="27" t="str">
        <f t="shared" si="6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7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9"/>
      <c r="D58" s="28"/>
      <c r="E58" s="23"/>
      <c r="F58" s="28"/>
      <c r="G58" s="30"/>
      <c r="H58" s="29"/>
      <c r="I58" s="27" t="str">
        <f t="shared" si="5"/>
        <v/>
      </c>
      <c r="J58" s="27"/>
      <c r="K58" s="27" t="str">
        <f t="shared" si="6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9"/>
      <c r="D59" s="28"/>
      <c r="E59" s="29"/>
      <c r="F59" s="28"/>
      <c r="G59" s="30"/>
      <c r="H59" s="29"/>
      <c r="I59" s="27" t="str">
        <f t="shared" si="5"/>
        <v/>
      </c>
      <c r="J59" s="27"/>
      <c r="K59" s="27" t="str">
        <f t="shared" si="6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9"/>
      <c r="D60" s="28"/>
      <c r="E60" s="29"/>
      <c r="F60" s="28"/>
      <c r="G60" s="30"/>
      <c r="H60" s="29"/>
      <c r="I60" s="27" t="str">
        <f t="shared" si="5"/>
        <v/>
      </c>
      <c r="J60" s="27"/>
      <c r="K60" s="27" t="str">
        <f t="shared" si="6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9"/>
      <c r="D61" s="28"/>
      <c r="E61" s="29"/>
      <c r="F61" s="28"/>
      <c r="G61" s="30"/>
      <c r="H61" s="29"/>
      <c r="I61" s="27" t="str">
        <f t="shared" si="5"/>
        <v/>
      </c>
      <c r="J61" s="27"/>
      <c r="K61" s="27" t="str">
        <f t="shared" si="6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9"/>
      <c r="D62" s="28"/>
      <c r="E62" s="29"/>
      <c r="F62" s="28"/>
      <c r="G62" s="30"/>
      <c r="H62" s="29"/>
      <c r="I62" s="27" t="str">
        <f t="shared" si="5"/>
        <v/>
      </c>
      <c r="J62" s="27"/>
      <c r="K62" s="27" t="str">
        <f t="shared" si="6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9"/>
      <c r="D63" s="28"/>
      <c r="E63" s="29"/>
      <c r="F63" s="28"/>
      <c r="G63" s="30"/>
      <c r="H63" s="29"/>
      <c r="I63" s="27" t="str">
        <f t="shared" si="5"/>
        <v/>
      </c>
      <c r="J63" s="27"/>
      <c r="K63" s="27" t="str">
        <f t="shared" si="6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5"/>
      <c r="Y63" s="31"/>
      <c r="Z63" s="31"/>
      <c r="AA63" s="27"/>
      <c r="AB63" s="27"/>
      <c r="AC63" s="26"/>
      <c r="AD63" s="27"/>
    </row>
    <row r="64" spans="2:30" ht="12.75" customHeight="1" x14ac:dyDescent="0.2">
      <c r="B64" s="49"/>
      <c r="D64" s="28"/>
      <c r="E64" s="29"/>
      <c r="F64" s="28"/>
      <c r="G64" s="30"/>
      <c r="H64" s="29"/>
      <c r="I64" s="27" t="str">
        <f t="shared" si="5"/>
        <v/>
      </c>
      <c r="J64" s="27"/>
      <c r="K64" s="27" t="str">
        <f t="shared" si="6"/>
        <v/>
      </c>
      <c r="L64" s="27"/>
      <c r="M64" s="25"/>
      <c r="N64" s="25"/>
      <c r="O64" s="27"/>
      <c r="P64" s="25"/>
      <c r="Q64" s="25"/>
      <c r="R64" s="25"/>
      <c r="S64" s="25"/>
      <c r="T64" s="25"/>
      <c r="U64" s="25"/>
      <c r="V64" s="25"/>
      <c r="W64" s="25"/>
      <c r="X64" s="27"/>
      <c r="Y64" s="31"/>
      <c r="Z64" s="31"/>
      <c r="AA64" s="27"/>
      <c r="AB64" s="27"/>
      <c r="AC64" s="31"/>
      <c r="AD64" s="27"/>
    </row>
    <row r="65" spans="2:30" ht="12.75" customHeight="1" x14ac:dyDescent="0.2">
      <c r="B65" s="49"/>
      <c r="D65" s="28"/>
      <c r="E65" s="29"/>
      <c r="F65" s="28"/>
      <c r="G65" s="30"/>
      <c r="H65" s="29"/>
      <c r="I65" s="27" t="str">
        <f t="shared" si="5"/>
        <v/>
      </c>
      <c r="J65" s="27"/>
      <c r="K65" s="27" t="str">
        <f t="shared" si="6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9"/>
      <c r="D66" s="28"/>
      <c r="E66" s="29"/>
      <c r="F66" s="28"/>
      <c r="G66" s="30"/>
      <c r="H66" s="29"/>
      <c r="I66" s="27" t="str">
        <f t="shared" si="5"/>
        <v/>
      </c>
      <c r="J66" s="27"/>
      <c r="K66" s="27" t="str">
        <f t="shared" si="6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9"/>
      <c r="D67" s="28"/>
      <c r="E67" s="29"/>
      <c r="F67" s="28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9"/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9"/>
      <c r="D69" s="28"/>
      <c r="E69" s="29"/>
      <c r="F69" s="28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7"/>
      <c r="Y69" s="25"/>
      <c r="Z69" s="25"/>
      <c r="AA69" s="25"/>
      <c r="AB69" s="27"/>
      <c r="AC69" s="26"/>
      <c r="AD69" s="27"/>
    </row>
    <row r="70" spans="2:30" ht="12.75" customHeight="1" x14ac:dyDescent="0.2">
      <c r="B70" s="49"/>
      <c r="D70" s="28"/>
      <c r="E70" s="29"/>
      <c r="F70" s="28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9"/>
      <c r="D71" s="28"/>
      <c r="E71" s="29"/>
      <c r="F71" s="28"/>
      <c r="G71" s="30"/>
      <c r="H71" s="29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9"/>
      <c r="D72" s="28"/>
      <c r="E72" s="29"/>
      <c r="F72" s="28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9"/>
      <c r="D73" s="28"/>
      <c r="E73" s="29"/>
      <c r="F73" s="28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9"/>
      <c r="D74" s="28"/>
      <c r="E74" s="29"/>
      <c r="F74" s="28"/>
      <c r="G74" s="30"/>
      <c r="H74" s="32"/>
      <c r="I74" s="27" t="str">
        <f t="shared" si="3"/>
        <v/>
      </c>
      <c r="J74" s="27"/>
      <c r="K74" s="27" t="str">
        <f t="shared" si="4"/>
        <v/>
      </c>
      <c r="L74" s="27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7"/>
      <c r="AC74" s="26"/>
      <c r="AD74" s="27"/>
    </row>
    <row r="75" spans="2:30" ht="12.75" customHeight="1" x14ac:dyDescent="0.2">
      <c r="B75" s="49"/>
      <c r="D75" s="28"/>
      <c r="E75" s="29"/>
      <c r="F75" s="28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9"/>
      <c r="D76" s="28"/>
      <c r="E76" s="29"/>
      <c r="F76" s="28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9"/>
      <c r="D77" s="28"/>
      <c r="E77" s="29"/>
      <c r="F77" s="28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9"/>
      <c r="D78" s="28"/>
      <c r="E78" s="29"/>
      <c r="F78" s="28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9"/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9"/>
      <c r="D80" s="28"/>
      <c r="E80" s="29"/>
      <c r="F80" s="28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9"/>
      <c r="D81" s="28"/>
      <c r="E81" s="29"/>
      <c r="F81" s="28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9"/>
      <c r="D82" s="28"/>
      <c r="E82" s="29"/>
      <c r="F82" s="28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9"/>
      <c r="D83" s="33"/>
      <c r="E83" s="32"/>
      <c r="F83" s="33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9"/>
      <c r="D84" s="33"/>
      <c r="E84" s="32"/>
      <c r="F84" s="33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9"/>
      <c r="D85" s="33"/>
      <c r="E85" s="32"/>
      <c r="F85" s="33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50"/>
      <c r="D86" s="37"/>
      <c r="E86" s="32"/>
      <c r="F86" s="38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65" t="s">
        <v>4</v>
      </c>
      <c r="E87" s="66"/>
      <c r="F87" s="66"/>
      <c r="G87" s="66"/>
      <c r="H87" s="66"/>
      <c r="I87" s="66"/>
      <c r="J87" s="66"/>
      <c r="K87" s="66"/>
      <c r="L87" s="67"/>
      <c r="M87" s="39">
        <f>IF(M10="","",IF(M29="","",IF(SUM(M30:M86)&lt;&gt;0,SUM(M30:M86),"")))</f>
        <v>138.46</v>
      </c>
      <c r="N87" s="39">
        <f>IF(N10="","",IF(N29="","",IF(SUM(N30:N86)&lt;&gt;0,SUM(N30:N86),"")))</f>
        <v>311.13074074074075</v>
      </c>
      <c r="O87" s="39">
        <f>IF(O10="","",IF(O29="","",IF(SUM(O30:O86)&lt;&gt;0,SUM(O30:O86),"")))</f>
        <v>36</v>
      </c>
      <c r="P87" s="39">
        <f>IF(P10="","",IF(P29="","",IF(SUM(P30:P86)&lt;&gt;0,SUM(P30:P86),"")))</f>
        <v>39.629629629629626</v>
      </c>
      <c r="Q87" s="39">
        <f t="shared" ref="Q87:W87" si="7">IF(Q10="","",IF(Q29="","",IF(SUM(Q30:Q86)&lt;&gt;0,SUM(Q30:Q86),"")))</f>
        <v>21.362304526748972</v>
      </c>
      <c r="R87" s="39">
        <f t="shared" si="7"/>
        <v>45.616975308641969</v>
      </c>
      <c r="S87" s="86">
        <f>IF(S10="","",IF(S29="","",IF(SUM(S30:T86)&lt;&gt;0,SUM(S30:T86),"")))</f>
        <v>35.902777777777779</v>
      </c>
      <c r="T87" s="87"/>
      <c r="U87" s="39">
        <f t="shared" si="7"/>
        <v>8.317530864197531</v>
      </c>
      <c r="V87" s="39">
        <f t="shared" si="7"/>
        <v>7.8430426954732511</v>
      </c>
      <c r="W87" s="39" t="str">
        <f t="shared" si="7"/>
        <v/>
      </c>
      <c r="X87" s="39" t="str">
        <f t="shared" ref="X87:AD87" si="8">IF(X10="","",IF(X29="","",IF(SUM(X30:X86)&lt;&gt;0,SUM(X30:X86),"")))</f>
        <v/>
      </c>
      <c r="Y87" s="39" t="str">
        <f t="shared" si="8"/>
        <v/>
      </c>
      <c r="Z87" s="39" t="str">
        <f t="shared" si="8"/>
        <v/>
      </c>
      <c r="AA87" s="39" t="str">
        <f t="shared" si="8"/>
        <v/>
      </c>
      <c r="AB87" s="39" t="str">
        <f t="shared" si="8"/>
        <v/>
      </c>
      <c r="AC87" s="39" t="str">
        <f t="shared" si="8"/>
        <v/>
      </c>
      <c r="AD87" s="39" t="str">
        <f t="shared" si="8"/>
        <v/>
      </c>
    </row>
    <row r="88" spans="2:30" ht="12.75" customHeight="1" x14ac:dyDescent="0.2">
      <c r="B88" s="6" t="s">
        <v>19</v>
      </c>
      <c r="D88" s="68" t="s">
        <v>5</v>
      </c>
      <c r="E88" s="69"/>
      <c r="F88" s="69"/>
      <c r="G88" s="69"/>
      <c r="H88" s="69"/>
      <c r="I88" s="69"/>
      <c r="J88" s="69"/>
      <c r="K88" s="69"/>
      <c r="L88" s="70"/>
      <c r="M88" s="40">
        <f t="shared" ref="M88:W88" si="9">IF(M10="","",IF(M29="",IF(SUM(COUNTIF(M30:M86,"LS")+COUNTIF(M30:M86,"LUMP"))&gt;0,"LS",""),IF(M87&lt;&gt;"",ROUNDUP(M87,0),"")))</f>
        <v>139</v>
      </c>
      <c r="N88" s="40">
        <f t="shared" si="9"/>
        <v>312</v>
      </c>
      <c r="O88" s="40">
        <f t="shared" si="9"/>
        <v>36</v>
      </c>
      <c r="P88" s="40">
        <f t="shared" si="9"/>
        <v>40</v>
      </c>
      <c r="Q88" s="40">
        <f t="shared" si="9"/>
        <v>22</v>
      </c>
      <c r="R88" s="40">
        <f t="shared" si="9"/>
        <v>46</v>
      </c>
      <c r="S88" s="88">
        <f t="shared" si="9"/>
        <v>36</v>
      </c>
      <c r="T88" s="89"/>
      <c r="U88" s="40">
        <f t="shared" si="9"/>
        <v>9</v>
      </c>
      <c r="V88" s="40">
        <f t="shared" si="9"/>
        <v>8</v>
      </c>
      <c r="W88" s="40" t="str">
        <f t="shared" si="9"/>
        <v/>
      </c>
      <c r="X88" s="40" t="str">
        <f t="shared" ref="X88:AD88" si="10">IF(X10="","",IF(X29="",IF(SUM(COUNTIF(X30:X86,"LS")+COUNTIF(X30:X86,"LUMP"))&gt;0,"LS",""),IF(X87&lt;&gt;"",ROUNDUP(X87,0),"")))</f>
        <v/>
      </c>
      <c r="Y88" s="40" t="str">
        <f t="shared" si="10"/>
        <v/>
      </c>
      <c r="Z88" s="40" t="str">
        <f t="shared" si="10"/>
        <v/>
      </c>
      <c r="AA88" s="40" t="str">
        <f t="shared" si="10"/>
        <v/>
      </c>
      <c r="AB88" s="40" t="str">
        <f t="shared" si="10"/>
        <v/>
      </c>
      <c r="AC88" s="40" t="str">
        <f t="shared" si="10"/>
        <v/>
      </c>
      <c r="AD88" s="40" t="str">
        <f t="shared" si="10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79">
        <f>D9+1</f>
        <v>2</v>
      </c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80" t="s">
        <v>18</v>
      </c>
      <c r="D95" s="71" t="s">
        <v>2</v>
      </c>
      <c r="E95" s="72"/>
      <c r="F95" s="73"/>
      <c r="G95" s="77" t="s">
        <v>9</v>
      </c>
      <c r="H95" s="62" t="s">
        <v>0</v>
      </c>
      <c r="I95" s="62" t="s">
        <v>10</v>
      </c>
      <c r="J95" s="62" t="s">
        <v>30</v>
      </c>
      <c r="K95" s="62" t="s">
        <v>29</v>
      </c>
      <c r="L95" s="62" t="s">
        <v>3</v>
      </c>
      <c r="M95" s="18" t="str">
        <f t="shared" ref="M95:AD95" si="11">IF(OR(TRIM(M91)=0,TRIM(M91)=""),"",IF(IFERROR(TRIM(INDEX(QryItemNamed,MATCH(TRIM(M91),ITEM,0),2)),"")="Y","SPECIAL",LEFT(IFERROR(TRIM(INDEX(ITEM,MATCH(TRIM(M91),ITEM,0))),""),3)))</f>
        <v/>
      </c>
      <c r="N95" s="18" t="str">
        <f t="shared" si="11"/>
        <v/>
      </c>
      <c r="O95" s="18" t="str">
        <f t="shared" si="11"/>
        <v/>
      </c>
      <c r="P95" s="18" t="str">
        <f t="shared" si="11"/>
        <v/>
      </c>
      <c r="Q95" s="18" t="str">
        <f t="shared" si="11"/>
        <v/>
      </c>
      <c r="R95" s="18" t="str">
        <f t="shared" si="11"/>
        <v/>
      </c>
      <c r="S95" s="18" t="str">
        <f t="shared" si="11"/>
        <v/>
      </c>
      <c r="T95" s="18" t="str">
        <f t="shared" si="11"/>
        <v/>
      </c>
      <c r="U95" s="18" t="str">
        <f t="shared" si="11"/>
        <v/>
      </c>
      <c r="V95" s="18" t="str">
        <f t="shared" si="11"/>
        <v/>
      </c>
      <c r="W95" s="18" t="str">
        <f t="shared" si="11"/>
        <v/>
      </c>
      <c r="X95" s="18" t="str">
        <f t="shared" si="11"/>
        <v/>
      </c>
      <c r="Y95" s="18" t="str">
        <f t="shared" si="11"/>
        <v/>
      </c>
      <c r="Z95" s="18" t="str">
        <f t="shared" si="11"/>
        <v/>
      </c>
      <c r="AA95" s="18" t="str">
        <f t="shared" si="11"/>
        <v/>
      </c>
      <c r="AB95" s="18" t="str">
        <f t="shared" si="11"/>
        <v/>
      </c>
      <c r="AC95" s="18" t="str">
        <f t="shared" si="11"/>
        <v/>
      </c>
      <c r="AD95" s="18" t="str">
        <f t="shared" si="11"/>
        <v/>
      </c>
    </row>
    <row r="96" spans="2:30" ht="12.75" customHeight="1" x14ac:dyDescent="0.2">
      <c r="B96" s="81"/>
      <c r="D96" s="74"/>
      <c r="E96" s="75"/>
      <c r="F96" s="76"/>
      <c r="G96" s="78"/>
      <c r="H96" s="63"/>
      <c r="I96" s="63"/>
      <c r="J96" s="63"/>
      <c r="K96" s="63"/>
      <c r="L96" s="63"/>
      <c r="M96" s="59" t="str">
        <f t="shared" ref="M96:AD96" si="12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9" t="str">
        <f t="shared" si="12"/>
        <v/>
      </c>
      <c r="O96" s="59" t="str">
        <f t="shared" si="12"/>
        <v/>
      </c>
      <c r="P96" s="59" t="str">
        <f t="shared" si="12"/>
        <v/>
      </c>
      <c r="Q96" s="59" t="str">
        <f t="shared" si="12"/>
        <v/>
      </c>
      <c r="R96" s="59" t="str">
        <f t="shared" si="12"/>
        <v/>
      </c>
      <c r="S96" s="59" t="str">
        <f t="shared" si="12"/>
        <v/>
      </c>
      <c r="T96" s="59" t="str">
        <f t="shared" si="12"/>
        <v/>
      </c>
      <c r="U96" s="59" t="str">
        <f t="shared" si="12"/>
        <v/>
      </c>
      <c r="V96" s="59" t="str">
        <f t="shared" si="12"/>
        <v/>
      </c>
      <c r="W96" s="59" t="str">
        <f t="shared" si="12"/>
        <v/>
      </c>
      <c r="X96" s="59" t="str">
        <f t="shared" si="12"/>
        <v/>
      </c>
      <c r="Y96" s="59" t="str">
        <f t="shared" si="12"/>
        <v/>
      </c>
      <c r="Z96" s="59" t="str">
        <f t="shared" si="12"/>
        <v/>
      </c>
      <c r="AA96" s="59" t="str">
        <f t="shared" si="12"/>
        <v/>
      </c>
      <c r="AB96" s="59" t="str">
        <f t="shared" si="12"/>
        <v/>
      </c>
      <c r="AC96" s="59" t="str">
        <f t="shared" si="12"/>
        <v/>
      </c>
      <c r="AD96" s="59" t="str">
        <f t="shared" si="12"/>
        <v/>
      </c>
    </row>
    <row r="97" spans="2:30" ht="12.75" customHeight="1" x14ac:dyDescent="0.2">
      <c r="B97" s="81"/>
      <c r="D97" s="74"/>
      <c r="E97" s="75"/>
      <c r="F97" s="76"/>
      <c r="G97" s="78"/>
      <c r="H97" s="63"/>
      <c r="I97" s="63"/>
      <c r="J97" s="63"/>
      <c r="K97" s="63"/>
      <c r="L97" s="63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</row>
    <row r="98" spans="2:30" ht="12.75" customHeight="1" x14ac:dyDescent="0.2">
      <c r="B98" s="81"/>
      <c r="D98" s="74"/>
      <c r="E98" s="75"/>
      <c r="F98" s="76"/>
      <c r="G98" s="78"/>
      <c r="H98" s="63"/>
      <c r="I98" s="63"/>
      <c r="J98" s="63"/>
      <c r="K98" s="63"/>
      <c r="L98" s="63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</row>
    <row r="99" spans="2:30" ht="12.75" customHeight="1" x14ac:dyDescent="0.2">
      <c r="B99" s="81"/>
      <c r="D99" s="74"/>
      <c r="E99" s="75"/>
      <c r="F99" s="76"/>
      <c r="G99" s="78"/>
      <c r="H99" s="63"/>
      <c r="I99" s="63"/>
      <c r="J99" s="63"/>
      <c r="K99" s="63"/>
      <c r="L99" s="63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</row>
    <row r="100" spans="2:30" ht="12.75" customHeight="1" x14ac:dyDescent="0.2">
      <c r="B100" s="81"/>
      <c r="D100" s="74"/>
      <c r="E100" s="75"/>
      <c r="F100" s="76"/>
      <c r="G100" s="78"/>
      <c r="H100" s="63"/>
      <c r="I100" s="63"/>
      <c r="J100" s="63"/>
      <c r="K100" s="63"/>
      <c r="L100" s="63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</row>
    <row r="101" spans="2:30" ht="12.75" customHeight="1" x14ac:dyDescent="0.2">
      <c r="B101" s="81"/>
      <c r="D101" s="74"/>
      <c r="E101" s="75"/>
      <c r="F101" s="76"/>
      <c r="G101" s="78"/>
      <c r="H101" s="63"/>
      <c r="I101" s="63"/>
      <c r="J101" s="63"/>
      <c r="K101" s="63"/>
      <c r="L101" s="63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</row>
    <row r="102" spans="2:30" ht="12.75" customHeight="1" x14ac:dyDescent="0.2">
      <c r="B102" s="81"/>
      <c r="D102" s="74"/>
      <c r="E102" s="75"/>
      <c r="F102" s="76"/>
      <c r="G102" s="78"/>
      <c r="H102" s="63"/>
      <c r="I102" s="63"/>
      <c r="J102" s="63"/>
      <c r="K102" s="63"/>
      <c r="L102" s="63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</row>
    <row r="103" spans="2:30" ht="12.75" customHeight="1" x14ac:dyDescent="0.2">
      <c r="B103" s="81"/>
      <c r="D103" s="74"/>
      <c r="E103" s="75"/>
      <c r="F103" s="76"/>
      <c r="G103" s="78"/>
      <c r="H103" s="63"/>
      <c r="I103" s="63"/>
      <c r="J103" s="63"/>
      <c r="K103" s="63"/>
      <c r="L103" s="63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</row>
    <row r="104" spans="2:30" ht="12.75" customHeight="1" x14ac:dyDescent="0.2">
      <c r="B104" s="81"/>
      <c r="D104" s="74"/>
      <c r="E104" s="75"/>
      <c r="F104" s="76"/>
      <c r="G104" s="78"/>
      <c r="H104" s="63"/>
      <c r="I104" s="63"/>
      <c r="J104" s="63"/>
      <c r="K104" s="63"/>
      <c r="L104" s="63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</row>
    <row r="105" spans="2:30" ht="12.75" customHeight="1" x14ac:dyDescent="0.2">
      <c r="B105" s="81"/>
      <c r="D105" s="74"/>
      <c r="E105" s="75"/>
      <c r="F105" s="76"/>
      <c r="G105" s="78"/>
      <c r="H105" s="63"/>
      <c r="I105" s="63"/>
      <c r="J105" s="63"/>
      <c r="K105" s="63"/>
      <c r="L105" s="63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</row>
    <row r="106" spans="2:30" ht="12.75" customHeight="1" x14ac:dyDescent="0.2">
      <c r="B106" s="81"/>
      <c r="D106" s="74"/>
      <c r="E106" s="75"/>
      <c r="F106" s="76"/>
      <c r="G106" s="78"/>
      <c r="H106" s="63"/>
      <c r="I106" s="63"/>
      <c r="J106" s="63"/>
      <c r="K106" s="63"/>
      <c r="L106" s="63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</row>
    <row r="107" spans="2:30" ht="12.75" customHeight="1" x14ac:dyDescent="0.2">
      <c r="B107" s="81"/>
      <c r="D107" s="74"/>
      <c r="E107" s="75"/>
      <c r="F107" s="76"/>
      <c r="G107" s="78"/>
      <c r="H107" s="63"/>
      <c r="I107" s="63"/>
      <c r="J107" s="63"/>
      <c r="K107" s="63"/>
      <c r="L107" s="63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</row>
    <row r="108" spans="2:30" ht="12.75" customHeight="1" thickBot="1" x14ac:dyDescent="0.25">
      <c r="B108" s="82"/>
      <c r="D108" s="64"/>
      <c r="E108" s="64"/>
      <c r="F108" s="64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3">IF(OR(TRIM(M91)=0,TRIM(M91)=""),"",IF(IFERROR(TRIM(INDEX(QryItemNamed,MATCH(TRIM(M91),ITEM,0),3)),"")="LS","",IFERROR(TRIM(INDEX(QryItemNamed,MATCH(TRIM(M91),ITEM,0),3)),"")))</f>
        <v/>
      </c>
      <c r="N108" s="21" t="str">
        <f t="shared" si="13"/>
        <v/>
      </c>
      <c r="O108" s="21" t="str">
        <f t="shared" si="13"/>
        <v/>
      </c>
      <c r="P108" s="21" t="str">
        <f t="shared" si="13"/>
        <v/>
      </c>
      <c r="Q108" s="21" t="str">
        <f t="shared" si="13"/>
        <v/>
      </c>
      <c r="R108" s="21" t="str">
        <f t="shared" si="13"/>
        <v/>
      </c>
      <c r="S108" s="21" t="str">
        <f t="shared" si="13"/>
        <v/>
      </c>
      <c r="T108" s="21" t="str">
        <f t="shared" si="13"/>
        <v/>
      </c>
      <c r="U108" s="21" t="str">
        <f t="shared" si="13"/>
        <v/>
      </c>
      <c r="V108" s="21" t="str">
        <f t="shared" si="13"/>
        <v/>
      </c>
      <c r="W108" s="21" t="str">
        <f t="shared" si="13"/>
        <v/>
      </c>
      <c r="X108" s="21" t="str">
        <f t="shared" si="13"/>
        <v/>
      </c>
      <c r="Y108" s="21" t="str">
        <f t="shared" si="13"/>
        <v/>
      </c>
      <c r="Z108" s="21" t="str">
        <f t="shared" si="13"/>
        <v/>
      </c>
      <c r="AA108" s="21" t="str">
        <f t="shared" si="13"/>
        <v/>
      </c>
      <c r="AB108" s="21" t="str">
        <f t="shared" si="13"/>
        <v/>
      </c>
      <c r="AC108" s="21" t="str">
        <f t="shared" si="13"/>
        <v/>
      </c>
      <c r="AD108" s="21" t="str">
        <f t="shared" si="13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14">IF(D110&lt;&gt;"",F110-D110,"")</f>
        <v/>
      </c>
      <c r="J110" s="25"/>
      <c r="K110" s="25" t="str">
        <f t="shared" ref="K110:K167" si="15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14"/>
        <v/>
      </c>
      <c r="J111" s="27"/>
      <c r="K111" s="27" t="str">
        <f t="shared" si="15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14"/>
        <v/>
      </c>
      <c r="J112" s="27"/>
      <c r="K112" s="27" t="str">
        <f t="shared" si="15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si="14"/>
        <v/>
      </c>
      <c r="J113" s="27"/>
      <c r="K113" s="27" t="str">
        <f t="shared" si="15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14"/>
        <v/>
      </c>
      <c r="J114" s="27"/>
      <c r="K114" s="27" t="str">
        <f t="shared" si="15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14"/>
        <v/>
      </c>
      <c r="J115" s="27"/>
      <c r="K115" s="27" t="str">
        <f t="shared" si="15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14"/>
        <v/>
      </c>
      <c r="J116" s="27"/>
      <c r="K116" s="27" t="str">
        <f t="shared" si="15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14"/>
        <v/>
      </c>
      <c r="J117" s="27"/>
      <c r="K117" s="27" t="str">
        <f t="shared" si="15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 t="str">
        <f t="shared" si="14"/>
        <v/>
      </c>
      <c r="J118" s="27"/>
      <c r="K118" s="27" t="str">
        <f t="shared" si="15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14"/>
        <v/>
      </c>
      <c r="J119" s="27"/>
      <c r="K119" s="27" t="str">
        <f t="shared" si="15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14"/>
        <v/>
      </c>
      <c r="J120" s="27"/>
      <c r="K120" s="27" t="str">
        <f t="shared" si="15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27" t="str">
        <f t="shared" si="14"/>
        <v/>
      </c>
      <c r="J121" s="27"/>
      <c r="K121" s="27" t="str">
        <f t="shared" si="15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9"/>
      <c r="I122" s="27" t="str">
        <f t="shared" si="14"/>
        <v/>
      </c>
      <c r="J122" s="27"/>
      <c r="K122" s="27" t="str">
        <f t="shared" si="15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9"/>
      <c r="I123" s="27" t="str">
        <f t="shared" si="14"/>
        <v/>
      </c>
      <c r="J123" s="27"/>
      <c r="K123" s="27" t="str">
        <f t="shared" si="15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14"/>
        <v/>
      </c>
      <c r="J124" s="27"/>
      <c r="K124" s="27" t="str">
        <f t="shared" si="15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14"/>
        <v/>
      </c>
      <c r="J125" s="27"/>
      <c r="K125" s="27" t="str">
        <f t="shared" si="15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14"/>
        <v/>
      </c>
      <c r="J126" s="27"/>
      <c r="K126" s="27" t="str">
        <f t="shared" si="15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14"/>
        <v/>
      </c>
      <c r="J127" s="27"/>
      <c r="K127" s="27" t="str">
        <f t="shared" si="15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14"/>
        <v/>
      </c>
      <c r="J128" s="27"/>
      <c r="K128" s="27" t="str">
        <f t="shared" si="15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9"/>
      <c r="I129" s="27" t="str">
        <f t="shared" si="14"/>
        <v/>
      </c>
      <c r="J129" s="27"/>
      <c r="K129" s="27" t="str">
        <f t="shared" si="15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14"/>
        <v/>
      </c>
      <c r="J130" s="27"/>
      <c r="K130" s="27" t="str">
        <f t="shared" si="15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14"/>
        <v/>
      </c>
      <c r="J131" s="27"/>
      <c r="K131" s="27" t="str">
        <f t="shared" si="15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27" t="str">
        <f t="shared" si="14"/>
        <v/>
      </c>
      <c r="J132" s="27"/>
      <c r="K132" s="27" t="str">
        <f t="shared" si="15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si="14"/>
        <v/>
      </c>
      <c r="J133" s="27"/>
      <c r="K133" s="27" t="str">
        <f t="shared" si="15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14"/>
        <v/>
      </c>
      <c r="J134" s="27"/>
      <c r="K134" s="27" t="str">
        <f t="shared" si="15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14"/>
        <v/>
      </c>
      <c r="J135" s="27"/>
      <c r="K135" s="27" t="str">
        <f t="shared" si="15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14"/>
        <v/>
      </c>
      <c r="J136" s="27"/>
      <c r="K136" s="27" t="str">
        <f t="shared" si="15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14"/>
        <v/>
      </c>
      <c r="J137" s="27"/>
      <c r="K137" s="27" t="str">
        <f t="shared" si="15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14"/>
        <v/>
      </c>
      <c r="J138" s="27"/>
      <c r="K138" s="27" t="str">
        <f t="shared" si="15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14"/>
        <v/>
      </c>
      <c r="J139" s="27"/>
      <c r="K139" s="27" t="str">
        <f t="shared" si="15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14"/>
        <v/>
      </c>
      <c r="J140" s="27"/>
      <c r="K140" s="27" t="str">
        <f t="shared" si="15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14"/>
        <v/>
      </c>
      <c r="J141" s="27"/>
      <c r="K141" s="27" t="str">
        <f t="shared" si="15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14"/>
        <v/>
      </c>
      <c r="J142" s="27"/>
      <c r="K142" s="27" t="str">
        <f t="shared" si="15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14"/>
        <v/>
      </c>
      <c r="J143" s="27"/>
      <c r="K143" s="27" t="str">
        <f t="shared" si="15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14"/>
        <v/>
      </c>
      <c r="J144" s="27"/>
      <c r="K144" s="27" t="str">
        <f t="shared" si="15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14"/>
        <v/>
      </c>
      <c r="J145" s="27"/>
      <c r="K145" s="27" t="str">
        <f t="shared" si="15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14"/>
        <v/>
      </c>
      <c r="J146" s="27"/>
      <c r="K146" s="27" t="str">
        <f t="shared" si="15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14"/>
        <v/>
      </c>
      <c r="J147" s="27"/>
      <c r="K147" s="27" t="str">
        <f t="shared" si="15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14"/>
        <v/>
      </c>
      <c r="J148" s="27"/>
      <c r="K148" s="27" t="str">
        <f t="shared" si="15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14"/>
        <v/>
      </c>
      <c r="J149" s="27"/>
      <c r="K149" s="27" t="str">
        <f t="shared" si="15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 t="str">
        <f t="shared" si="14"/>
        <v/>
      </c>
      <c r="J150" s="27"/>
      <c r="K150" s="27" t="str">
        <f t="shared" si="15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29"/>
      <c r="I151" s="27" t="str">
        <f t="shared" si="14"/>
        <v/>
      </c>
      <c r="J151" s="27"/>
      <c r="K151" s="27" t="str">
        <f t="shared" si="15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14"/>
        <v/>
      </c>
      <c r="J152" s="27"/>
      <c r="K152" s="27" t="str">
        <f t="shared" si="15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32"/>
      <c r="I153" s="27" t="str">
        <f t="shared" si="14"/>
        <v/>
      </c>
      <c r="J153" s="27"/>
      <c r="K153" s="27" t="str">
        <f t="shared" si="15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32"/>
      <c r="I154" s="27" t="str">
        <f t="shared" si="14"/>
        <v/>
      </c>
      <c r="J154" s="27"/>
      <c r="K154" s="27" t="str">
        <f t="shared" si="15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14"/>
        <v/>
      </c>
      <c r="J155" s="27"/>
      <c r="K155" s="27" t="str">
        <f t="shared" si="15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14"/>
        <v/>
      </c>
      <c r="J156" s="27"/>
      <c r="K156" s="27" t="str">
        <f t="shared" si="15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14"/>
        <v/>
      </c>
      <c r="J157" s="27"/>
      <c r="K157" s="27" t="str">
        <f t="shared" si="15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14"/>
        <v/>
      </c>
      <c r="J158" s="27"/>
      <c r="K158" s="27" t="str">
        <f t="shared" si="15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14"/>
        <v/>
      </c>
      <c r="J159" s="27"/>
      <c r="K159" s="27" t="str">
        <f t="shared" si="15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14"/>
        <v/>
      </c>
      <c r="J160" s="27"/>
      <c r="K160" s="27" t="str">
        <f t="shared" si="15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14"/>
        <v/>
      </c>
      <c r="J161" s="27"/>
      <c r="K161" s="27" t="str">
        <f t="shared" si="15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28"/>
      <c r="E162" s="29"/>
      <c r="F162" s="28"/>
      <c r="G162" s="30"/>
      <c r="H162" s="29"/>
      <c r="I162" s="27" t="str">
        <f t="shared" si="14"/>
        <v/>
      </c>
      <c r="J162" s="27"/>
      <c r="K162" s="27" t="str">
        <f t="shared" si="15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14"/>
        <v/>
      </c>
      <c r="J163" s="27"/>
      <c r="K163" s="27" t="str">
        <f t="shared" si="15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 t="str">
        <f t="shared" si="14"/>
        <v/>
      </c>
      <c r="J164" s="35"/>
      <c r="K164" s="35" t="str">
        <f t="shared" si="15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14"/>
        <v/>
      </c>
      <c r="J165" s="35"/>
      <c r="K165" s="35" t="str">
        <f t="shared" si="15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 t="str">
        <f t="shared" si="14"/>
        <v/>
      </c>
      <c r="J166" s="35"/>
      <c r="K166" s="35" t="str">
        <f t="shared" si="15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14"/>
        <v/>
      </c>
      <c r="J167" s="35"/>
      <c r="K167" s="35" t="str">
        <f t="shared" si="15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5" t="s">
        <v>4</v>
      </c>
      <c r="E168" s="66"/>
      <c r="F168" s="66"/>
      <c r="G168" s="66"/>
      <c r="H168" s="66"/>
      <c r="I168" s="66"/>
      <c r="J168" s="66"/>
      <c r="K168" s="66"/>
      <c r="L168" s="67"/>
      <c r="M168" s="39" t="str">
        <f>IF(M91="","",IF(M108="","",IF(SUM(M109:M167)&lt;&gt;0,SUM(M109:M167),"")))</f>
        <v/>
      </c>
      <c r="N168" s="39" t="str">
        <f t="shared" ref="N168" si="16">IF(N91="","",IF(N108="","",IF(SUM(N109:N167)&lt;&gt;0,SUM(N109:N167),"")))</f>
        <v/>
      </c>
      <c r="O168" s="39" t="str">
        <f t="shared" ref="O168" si="17">IF(O91="","",IF(O108="","",IF(SUM(O109:O167)&lt;&gt;0,SUM(O109:O167),"")))</f>
        <v/>
      </c>
      <c r="P168" s="39" t="str">
        <f t="shared" ref="P168" si="18">IF(P91="","",IF(P108="","",IF(SUM(P109:P167)&lt;&gt;0,SUM(P109:P167),"")))</f>
        <v/>
      </c>
      <c r="Q168" s="39" t="str">
        <f t="shared" ref="Q168" si="19">IF(Q91="","",IF(Q108="","",IF(SUM(Q109:Q167)&lt;&gt;0,SUM(Q109:Q167),"")))</f>
        <v/>
      </c>
      <c r="R168" s="39" t="str">
        <f t="shared" ref="R168" si="20">IF(R91="","",IF(R108="","",IF(SUM(R109:R167)&lt;&gt;0,SUM(R109:R167),"")))</f>
        <v/>
      </c>
      <c r="S168" s="39" t="str">
        <f t="shared" ref="S168" si="21">IF(S91="","",IF(S108="","",IF(SUM(S109:S167)&lt;&gt;0,SUM(S109:S167),"")))</f>
        <v/>
      </c>
      <c r="T168" s="39" t="str">
        <f t="shared" ref="T168" si="22">IF(T91="","",IF(T108="","",IF(SUM(T109:T167)&lt;&gt;0,SUM(T109:T167),"")))</f>
        <v/>
      </c>
      <c r="U168" s="39" t="str">
        <f t="shared" ref="U168" si="23">IF(U91="","",IF(U108="","",IF(SUM(U109:U167)&lt;&gt;0,SUM(U109:U167),"")))</f>
        <v/>
      </c>
      <c r="V168" s="39" t="str">
        <f t="shared" ref="V168" si="24">IF(V91="","",IF(V108="","",IF(SUM(V109:V167)&lt;&gt;0,SUM(V109:V167),"")))</f>
        <v/>
      </c>
      <c r="W168" s="39" t="str">
        <f t="shared" ref="W168" si="25">IF(W91="","",IF(W108="","",IF(SUM(W109:W167)&lt;&gt;0,SUM(W109:W167),"")))</f>
        <v/>
      </c>
      <c r="X168" s="39" t="str">
        <f t="shared" ref="X168" si="26">IF(X91="","",IF(X108="","",IF(SUM(X109:X167)&lt;&gt;0,SUM(X109:X167),"")))</f>
        <v/>
      </c>
      <c r="Y168" s="39" t="str">
        <f t="shared" ref="Y168" si="27">IF(Y91="","",IF(Y108="","",IF(SUM(Y109:Y167)&lt;&gt;0,SUM(Y109:Y167),"")))</f>
        <v/>
      </c>
      <c r="Z168" s="39" t="str">
        <f t="shared" ref="Z168" si="28">IF(Z91="","",IF(Z108="","",IF(SUM(Z109:Z167)&lt;&gt;0,SUM(Z109:Z167),"")))</f>
        <v/>
      </c>
      <c r="AA168" s="39" t="str">
        <f t="shared" ref="AA168" si="29">IF(AA91="","",IF(AA108="","",IF(SUM(AA109:AA167)&lt;&gt;0,SUM(AA109:AA167),"")))</f>
        <v/>
      </c>
      <c r="AB168" s="39" t="str">
        <f t="shared" ref="AB168" si="30">IF(AB91="","",IF(AB108="","",IF(SUM(AB109:AB167)&lt;&gt;0,SUM(AB109:AB167),"")))</f>
        <v/>
      </c>
      <c r="AC168" s="39" t="str">
        <f t="shared" ref="AC168" si="31">IF(AC91="","",IF(AC108="","",IF(SUM(AC109:AC167)&lt;&gt;0,SUM(AC109:AC167),"")))</f>
        <v/>
      </c>
      <c r="AD168" s="39" t="str">
        <f t="shared" ref="AD168" si="32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68" t="s">
        <v>5</v>
      </c>
      <c r="E169" s="69"/>
      <c r="F169" s="69"/>
      <c r="G169" s="69"/>
      <c r="H169" s="69"/>
      <c r="I169" s="69"/>
      <c r="J169" s="69"/>
      <c r="K169" s="69"/>
      <c r="L169" s="70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33">IF(N91="","",IF(N108="",IF(SUM(COUNTIF(N109:N167,"LS")+COUNTIF(N109:N167,"LUMP"))&gt;0,"LS",""),IF(N168&lt;&gt;"",ROUNDUP(N168,0),"")))</f>
        <v/>
      </c>
      <c r="O169" s="40" t="str">
        <f t="shared" ref="O169" si="34">IF(O91="","",IF(O108="",IF(SUM(COUNTIF(O109:O167,"LS")+COUNTIF(O109:O167,"LUMP"))&gt;0,"LS",""),IF(O168&lt;&gt;"",ROUNDUP(O168,0),"")))</f>
        <v/>
      </c>
      <c r="P169" s="40" t="str">
        <f t="shared" ref="P169" si="35">IF(P91="","",IF(P108="",IF(SUM(COUNTIF(P109:P167,"LS")+COUNTIF(P109:P167,"LUMP"))&gt;0,"LS",""),IF(P168&lt;&gt;"",ROUNDUP(P168,0),"")))</f>
        <v/>
      </c>
      <c r="Q169" s="40" t="str">
        <f t="shared" ref="Q169" si="36">IF(Q91="","",IF(Q108="",IF(SUM(COUNTIF(Q109:Q167,"LS")+COUNTIF(Q109:Q167,"LUMP"))&gt;0,"LS",""),IF(Q168&lt;&gt;"",ROUNDUP(Q168,0),"")))</f>
        <v/>
      </c>
      <c r="R169" s="40" t="str">
        <f t="shared" ref="R169" si="37">IF(R91="","",IF(R108="",IF(SUM(COUNTIF(R109:R167,"LS")+COUNTIF(R109:R167,"LUMP"))&gt;0,"LS",""),IF(R168&lt;&gt;"",ROUNDUP(R168,0),"")))</f>
        <v/>
      </c>
      <c r="S169" s="40" t="str">
        <f t="shared" ref="S169" si="38">IF(S91="","",IF(S108="",IF(SUM(COUNTIF(S109:S167,"LS")+COUNTIF(S109:S167,"LUMP"))&gt;0,"LS",""),IF(S168&lt;&gt;"",ROUNDUP(S168,0),"")))</f>
        <v/>
      </c>
      <c r="T169" s="40" t="str">
        <f t="shared" ref="T169" si="39">IF(T91="","",IF(T108="",IF(SUM(COUNTIF(T109:T167,"LS")+COUNTIF(T109:T167,"LUMP"))&gt;0,"LS",""),IF(T168&lt;&gt;"",ROUNDUP(T168,0),"")))</f>
        <v/>
      </c>
      <c r="U169" s="40" t="str">
        <f t="shared" ref="U169" si="40">IF(U91="","",IF(U108="",IF(SUM(COUNTIF(U109:U167,"LS")+COUNTIF(U109:U167,"LUMP"))&gt;0,"LS",""),IF(U168&lt;&gt;"",ROUNDUP(U168,0),"")))</f>
        <v/>
      </c>
      <c r="V169" s="40" t="str">
        <f t="shared" ref="V169" si="41">IF(V91="","",IF(V108="",IF(SUM(COUNTIF(V109:V167,"LS")+COUNTIF(V109:V167,"LUMP"))&gt;0,"LS",""),IF(V168&lt;&gt;"",ROUNDUP(V168,0),"")))</f>
        <v/>
      </c>
      <c r="W169" s="40" t="str">
        <f t="shared" ref="W169" si="42">IF(W91="","",IF(W108="",IF(SUM(COUNTIF(W109:W167,"LS")+COUNTIF(W109:W167,"LUMP"))&gt;0,"LS",""),IF(W168&lt;&gt;"",ROUNDUP(W168,0),"")))</f>
        <v/>
      </c>
      <c r="X169" s="40" t="str">
        <f t="shared" ref="X169" si="43">IF(X91="","",IF(X108="",IF(SUM(COUNTIF(X109:X167,"LS")+COUNTIF(X109:X167,"LUMP"))&gt;0,"LS",""),IF(X168&lt;&gt;"",ROUNDUP(X168,0),"")))</f>
        <v/>
      </c>
      <c r="Y169" s="40" t="str">
        <f t="shared" ref="Y169" si="44">IF(Y91="","",IF(Y108="",IF(SUM(COUNTIF(Y109:Y167,"LS")+COUNTIF(Y109:Y167,"LUMP"))&gt;0,"LS",""),IF(Y168&lt;&gt;"",ROUNDUP(Y168,0),"")))</f>
        <v/>
      </c>
      <c r="Z169" s="40" t="str">
        <f t="shared" ref="Z169" si="45">IF(Z91="","",IF(Z108="",IF(SUM(COUNTIF(Z109:Z167,"LS")+COUNTIF(Z109:Z167,"LUMP"))&gt;0,"LS",""),IF(Z168&lt;&gt;"",ROUNDUP(Z168,0),"")))</f>
        <v/>
      </c>
      <c r="AA169" s="40" t="str">
        <f t="shared" ref="AA169" si="46">IF(AA91="","",IF(AA108="",IF(SUM(COUNTIF(AA109:AA167,"LS")+COUNTIF(AA109:AA167,"LUMP"))&gt;0,"LS",""),IF(AA168&lt;&gt;"",ROUNDUP(AA168,0),"")))</f>
        <v/>
      </c>
      <c r="AB169" s="40" t="str">
        <f t="shared" ref="AB169" si="47">IF(AB91="","",IF(AB108="",IF(SUM(COUNTIF(AB109:AB167,"LS")+COUNTIF(AB109:AB167,"LUMP"))&gt;0,"LS",""),IF(AB168&lt;&gt;"",ROUNDUP(AB168,0),"")))</f>
        <v/>
      </c>
      <c r="AC169" s="40" t="str">
        <f t="shared" ref="AC169" si="48">IF(AC91="","",IF(AC108="",IF(SUM(COUNTIF(AC109:AC167,"LS")+COUNTIF(AC109:AC167,"LUMP"))&gt;0,"LS",""),IF(AC168&lt;&gt;"",ROUNDUP(AC168,0),"")))</f>
        <v/>
      </c>
      <c r="AD169" s="40" t="str">
        <f t="shared" ref="AD169" si="49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79">
        <f>D90+1</f>
        <v>3</v>
      </c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80" t="s">
        <v>18</v>
      </c>
      <c r="D176" s="71" t="s">
        <v>2</v>
      </c>
      <c r="E176" s="72"/>
      <c r="F176" s="73"/>
      <c r="G176" s="77" t="s">
        <v>9</v>
      </c>
      <c r="H176" s="62" t="s">
        <v>0</v>
      </c>
      <c r="I176" s="62" t="s">
        <v>10</v>
      </c>
      <c r="J176" s="62" t="s">
        <v>30</v>
      </c>
      <c r="K176" s="62" t="s">
        <v>29</v>
      </c>
      <c r="L176" s="62" t="s">
        <v>3</v>
      </c>
      <c r="M176" s="18" t="str">
        <f t="shared" ref="M176:AD176" si="50">IF(OR(TRIM(M172)=0,TRIM(M172)=""),"",IF(IFERROR(TRIM(INDEX(QryItemNamed,MATCH(TRIM(M172),ITEM,0),2)),"")="Y","SPECIAL",LEFT(IFERROR(TRIM(INDEX(ITEM,MATCH(TRIM(M172),ITEM,0))),""),3)))</f>
        <v/>
      </c>
      <c r="N176" s="18" t="str">
        <f t="shared" si="50"/>
        <v/>
      </c>
      <c r="O176" s="18" t="str">
        <f t="shared" si="50"/>
        <v/>
      </c>
      <c r="P176" s="18" t="str">
        <f t="shared" si="50"/>
        <v/>
      </c>
      <c r="Q176" s="18" t="str">
        <f t="shared" si="50"/>
        <v/>
      </c>
      <c r="R176" s="18" t="str">
        <f t="shared" si="50"/>
        <v/>
      </c>
      <c r="S176" s="18" t="str">
        <f t="shared" si="50"/>
        <v/>
      </c>
      <c r="T176" s="18" t="str">
        <f t="shared" si="50"/>
        <v/>
      </c>
      <c r="U176" s="18" t="str">
        <f t="shared" si="50"/>
        <v/>
      </c>
      <c r="V176" s="18" t="str">
        <f t="shared" si="50"/>
        <v/>
      </c>
      <c r="W176" s="18" t="str">
        <f t="shared" si="50"/>
        <v/>
      </c>
      <c r="X176" s="18" t="str">
        <f t="shared" si="50"/>
        <v/>
      </c>
      <c r="Y176" s="18" t="str">
        <f t="shared" si="50"/>
        <v/>
      </c>
      <c r="Z176" s="18" t="str">
        <f t="shared" si="50"/>
        <v/>
      </c>
      <c r="AA176" s="18" t="str">
        <f t="shared" si="50"/>
        <v/>
      </c>
      <c r="AB176" s="18" t="str">
        <f t="shared" si="50"/>
        <v/>
      </c>
      <c r="AC176" s="18" t="str">
        <f t="shared" si="50"/>
        <v/>
      </c>
      <c r="AD176" s="18" t="str">
        <f t="shared" si="50"/>
        <v/>
      </c>
    </row>
    <row r="177" spans="2:30" ht="12.75" customHeight="1" x14ac:dyDescent="0.2">
      <c r="B177" s="81"/>
      <c r="D177" s="74"/>
      <c r="E177" s="75"/>
      <c r="F177" s="76"/>
      <c r="G177" s="78"/>
      <c r="H177" s="63"/>
      <c r="I177" s="63"/>
      <c r="J177" s="63"/>
      <c r="K177" s="63"/>
      <c r="L177" s="63"/>
      <c r="M177" s="59" t="str">
        <f t="shared" ref="M177:AD177" si="51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9" t="str">
        <f t="shared" si="51"/>
        <v/>
      </c>
      <c r="O177" s="59" t="str">
        <f t="shared" si="51"/>
        <v/>
      </c>
      <c r="P177" s="59" t="str">
        <f t="shared" si="51"/>
        <v/>
      </c>
      <c r="Q177" s="59" t="str">
        <f t="shared" si="51"/>
        <v/>
      </c>
      <c r="R177" s="59" t="str">
        <f t="shared" si="51"/>
        <v/>
      </c>
      <c r="S177" s="59" t="str">
        <f t="shared" si="51"/>
        <v/>
      </c>
      <c r="T177" s="59" t="str">
        <f t="shared" si="51"/>
        <v/>
      </c>
      <c r="U177" s="59" t="str">
        <f t="shared" si="51"/>
        <v/>
      </c>
      <c r="V177" s="59" t="str">
        <f t="shared" si="51"/>
        <v/>
      </c>
      <c r="W177" s="59" t="str">
        <f t="shared" si="51"/>
        <v/>
      </c>
      <c r="X177" s="59" t="str">
        <f t="shared" si="51"/>
        <v/>
      </c>
      <c r="Y177" s="59" t="str">
        <f t="shared" si="51"/>
        <v/>
      </c>
      <c r="Z177" s="59" t="str">
        <f t="shared" si="51"/>
        <v/>
      </c>
      <c r="AA177" s="59" t="str">
        <f t="shared" si="51"/>
        <v/>
      </c>
      <c r="AB177" s="59" t="str">
        <f t="shared" si="51"/>
        <v/>
      </c>
      <c r="AC177" s="59" t="str">
        <f t="shared" si="51"/>
        <v/>
      </c>
      <c r="AD177" s="59" t="str">
        <f t="shared" si="51"/>
        <v/>
      </c>
    </row>
    <row r="178" spans="2:30" ht="12.75" customHeight="1" x14ac:dyDescent="0.2">
      <c r="B178" s="81"/>
      <c r="D178" s="74"/>
      <c r="E178" s="75"/>
      <c r="F178" s="76"/>
      <c r="G178" s="78"/>
      <c r="H178" s="63"/>
      <c r="I178" s="63"/>
      <c r="J178" s="63"/>
      <c r="K178" s="63"/>
      <c r="L178" s="63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</row>
    <row r="179" spans="2:30" ht="12.75" customHeight="1" x14ac:dyDescent="0.2">
      <c r="B179" s="81"/>
      <c r="D179" s="74"/>
      <c r="E179" s="75"/>
      <c r="F179" s="76"/>
      <c r="G179" s="78"/>
      <c r="H179" s="63"/>
      <c r="I179" s="63"/>
      <c r="J179" s="63"/>
      <c r="K179" s="63"/>
      <c r="L179" s="63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</row>
    <row r="180" spans="2:30" ht="12.75" customHeight="1" x14ac:dyDescent="0.2">
      <c r="B180" s="81"/>
      <c r="D180" s="74"/>
      <c r="E180" s="75"/>
      <c r="F180" s="76"/>
      <c r="G180" s="78"/>
      <c r="H180" s="63"/>
      <c r="I180" s="63"/>
      <c r="J180" s="63"/>
      <c r="K180" s="63"/>
      <c r="L180" s="63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</row>
    <row r="181" spans="2:30" ht="12.75" customHeight="1" x14ac:dyDescent="0.2">
      <c r="B181" s="81"/>
      <c r="D181" s="74"/>
      <c r="E181" s="75"/>
      <c r="F181" s="76"/>
      <c r="G181" s="78"/>
      <c r="H181" s="63"/>
      <c r="I181" s="63"/>
      <c r="J181" s="63"/>
      <c r="K181" s="63"/>
      <c r="L181" s="63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</row>
    <row r="182" spans="2:30" ht="12.75" customHeight="1" x14ac:dyDescent="0.2">
      <c r="B182" s="81"/>
      <c r="D182" s="74"/>
      <c r="E182" s="75"/>
      <c r="F182" s="76"/>
      <c r="G182" s="78"/>
      <c r="H182" s="63"/>
      <c r="I182" s="63"/>
      <c r="J182" s="63"/>
      <c r="K182" s="63"/>
      <c r="L182" s="63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</row>
    <row r="183" spans="2:30" ht="12.75" customHeight="1" x14ac:dyDescent="0.2">
      <c r="B183" s="81"/>
      <c r="D183" s="74"/>
      <c r="E183" s="75"/>
      <c r="F183" s="76"/>
      <c r="G183" s="78"/>
      <c r="H183" s="63"/>
      <c r="I183" s="63"/>
      <c r="J183" s="63"/>
      <c r="K183" s="63"/>
      <c r="L183" s="63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</row>
    <row r="184" spans="2:30" ht="12.75" customHeight="1" x14ac:dyDescent="0.2">
      <c r="B184" s="81"/>
      <c r="D184" s="74"/>
      <c r="E184" s="75"/>
      <c r="F184" s="76"/>
      <c r="G184" s="78"/>
      <c r="H184" s="63"/>
      <c r="I184" s="63"/>
      <c r="J184" s="63"/>
      <c r="K184" s="63"/>
      <c r="L184" s="63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</row>
    <row r="185" spans="2:30" ht="12.75" customHeight="1" x14ac:dyDescent="0.2">
      <c r="B185" s="81"/>
      <c r="D185" s="74"/>
      <c r="E185" s="75"/>
      <c r="F185" s="76"/>
      <c r="G185" s="78"/>
      <c r="H185" s="63"/>
      <c r="I185" s="63"/>
      <c r="J185" s="63"/>
      <c r="K185" s="63"/>
      <c r="L185" s="63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</row>
    <row r="186" spans="2:30" ht="12.75" customHeight="1" x14ac:dyDescent="0.2">
      <c r="B186" s="81"/>
      <c r="D186" s="74"/>
      <c r="E186" s="75"/>
      <c r="F186" s="76"/>
      <c r="G186" s="78"/>
      <c r="H186" s="63"/>
      <c r="I186" s="63"/>
      <c r="J186" s="63"/>
      <c r="K186" s="63"/>
      <c r="L186" s="63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</row>
    <row r="187" spans="2:30" ht="12.75" customHeight="1" x14ac:dyDescent="0.2">
      <c r="B187" s="81"/>
      <c r="D187" s="74"/>
      <c r="E187" s="75"/>
      <c r="F187" s="76"/>
      <c r="G187" s="78"/>
      <c r="H187" s="63"/>
      <c r="I187" s="63"/>
      <c r="J187" s="63"/>
      <c r="K187" s="63"/>
      <c r="L187" s="63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</row>
    <row r="188" spans="2:30" ht="12.75" customHeight="1" x14ac:dyDescent="0.2">
      <c r="B188" s="81"/>
      <c r="D188" s="74"/>
      <c r="E188" s="75"/>
      <c r="F188" s="76"/>
      <c r="G188" s="78"/>
      <c r="H188" s="63"/>
      <c r="I188" s="63"/>
      <c r="J188" s="63"/>
      <c r="K188" s="63"/>
      <c r="L188" s="63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</row>
    <row r="189" spans="2:30" ht="12.75" customHeight="1" thickBot="1" x14ac:dyDescent="0.25">
      <c r="B189" s="82"/>
      <c r="D189" s="64"/>
      <c r="E189" s="64"/>
      <c r="F189" s="64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52">IF(OR(TRIM(M172)=0,TRIM(M172)=""),"",IF(IFERROR(TRIM(INDEX(QryItemNamed,MATCH(TRIM(M172),ITEM,0),3)),"")="LS","",IFERROR(TRIM(INDEX(QryItemNamed,MATCH(TRIM(M172),ITEM,0),3)),"")))</f>
        <v/>
      </c>
      <c r="N189" s="21" t="str">
        <f t="shared" si="52"/>
        <v/>
      </c>
      <c r="O189" s="21" t="str">
        <f t="shared" si="52"/>
        <v/>
      </c>
      <c r="P189" s="21" t="str">
        <f t="shared" si="52"/>
        <v/>
      </c>
      <c r="Q189" s="21" t="str">
        <f t="shared" si="52"/>
        <v/>
      </c>
      <c r="R189" s="21" t="str">
        <f t="shared" si="52"/>
        <v/>
      </c>
      <c r="S189" s="21" t="str">
        <f t="shared" si="52"/>
        <v/>
      </c>
      <c r="T189" s="21" t="str">
        <f t="shared" si="52"/>
        <v/>
      </c>
      <c r="U189" s="21" t="str">
        <f t="shared" si="52"/>
        <v/>
      </c>
      <c r="V189" s="21" t="str">
        <f t="shared" si="52"/>
        <v/>
      </c>
      <c r="W189" s="21" t="str">
        <f t="shared" si="52"/>
        <v/>
      </c>
      <c r="X189" s="21" t="str">
        <f t="shared" si="52"/>
        <v/>
      </c>
      <c r="Y189" s="21" t="str">
        <f t="shared" si="52"/>
        <v/>
      </c>
      <c r="Z189" s="21" t="str">
        <f t="shared" si="52"/>
        <v/>
      </c>
      <c r="AA189" s="21" t="str">
        <f t="shared" si="52"/>
        <v/>
      </c>
      <c r="AB189" s="21" t="str">
        <f t="shared" si="52"/>
        <v/>
      </c>
      <c r="AC189" s="21" t="str">
        <f t="shared" si="52"/>
        <v/>
      </c>
      <c r="AD189" s="21" t="str">
        <f t="shared" si="52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53">IF(D191&lt;&gt;"",F191-D191,"")</f>
        <v/>
      </c>
      <c r="J191" s="25"/>
      <c r="K191" s="25" t="str">
        <f t="shared" ref="K191:K248" si="54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53"/>
        <v/>
      </c>
      <c r="J192" s="27"/>
      <c r="K192" s="27" t="str">
        <f t="shared" si="54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53"/>
        <v/>
      </c>
      <c r="J193" s="27"/>
      <c r="K193" s="27" t="str">
        <f t="shared" si="54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53"/>
        <v/>
      </c>
      <c r="J194" s="27"/>
      <c r="K194" s="27" t="str">
        <f t="shared" si="54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53"/>
        <v/>
      </c>
      <c r="J195" s="27"/>
      <c r="K195" s="27" t="str">
        <f t="shared" si="54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53"/>
        <v/>
      </c>
      <c r="J196" s="27"/>
      <c r="K196" s="27" t="str">
        <f t="shared" si="54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53"/>
        <v/>
      </c>
      <c r="J197" s="27"/>
      <c r="K197" s="27" t="str">
        <f t="shared" si="54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53"/>
        <v/>
      </c>
      <c r="J198" s="27"/>
      <c r="K198" s="27" t="str">
        <f t="shared" si="54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53"/>
        <v/>
      </c>
      <c r="J199" s="27"/>
      <c r="K199" s="27" t="str">
        <f t="shared" si="54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53"/>
        <v/>
      </c>
      <c r="J200" s="27"/>
      <c r="K200" s="27" t="str">
        <f t="shared" si="54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53"/>
        <v/>
      </c>
      <c r="J201" s="27"/>
      <c r="K201" s="27" t="str">
        <f t="shared" si="54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53"/>
        <v/>
      </c>
      <c r="J202" s="27"/>
      <c r="K202" s="27" t="str">
        <f t="shared" si="54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53"/>
        <v/>
      </c>
      <c r="J203" s="27"/>
      <c r="K203" s="27" t="str">
        <f t="shared" si="54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53"/>
        <v/>
      </c>
      <c r="J204" s="27"/>
      <c r="K204" s="27" t="str">
        <f t="shared" si="54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53"/>
        <v/>
      </c>
      <c r="J205" s="27"/>
      <c r="K205" s="27" t="str">
        <f t="shared" si="54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53"/>
        <v/>
      </c>
      <c r="J206" s="27"/>
      <c r="K206" s="27" t="str">
        <f t="shared" si="54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53"/>
        <v/>
      </c>
      <c r="J207" s="27"/>
      <c r="K207" s="27" t="str">
        <f t="shared" si="54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53"/>
        <v/>
      </c>
      <c r="J208" s="27"/>
      <c r="K208" s="27" t="str">
        <f t="shared" si="54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53"/>
        <v/>
      </c>
      <c r="J209" s="27"/>
      <c r="K209" s="27" t="str">
        <f t="shared" si="54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53"/>
        <v/>
      </c>
      <c r="J210" s="27"/>
      <c r="K210" s="27" t="str">
        <f t="shared" si="54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53"/>
        <v/>
      </c>
      <c r="J211" s="27"/>
      <c r="K211" s="27" t="str">
        <f t="shared" si="54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53"/>
        <v/>
      </c>
      <c r="J212" s="27"/>
      <c r="K212" s="27" t="str">
        <f t="shared" si="54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53"/>
        <v/>
      </c>
      <c r="J213" s="27"/>
      <c r="K213" s="27" t="str">
        <f t="shared" si="54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53"/>
        <v/>
      </c>
      <c r="J214" s="27"/>
      <c r="K214" s="27" t="str">
        <f t="shared" si="54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53"/>
        <v/>
      </c>
      <c r="J215" s="27"/>
      <c r="K215" s="27" t="str">
        <f t="shared" si="54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53"/>
        <v/>
      </c>
      <c r="J216" s="27"/>
      <c r="K216" s="27" t="str">
        <f t="shared" si="54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53"/>
        <v/>
      </c>
      <c r="J217" s="27"/>
      <c r="K217" s="27" t="str">
        <f t="shared" si="54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53"/>
        <v/>
      </c>
      <c r="J218" s="27"/>
      <c r="K218" s="27" t="str">
        <f t="shared" si="54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53"/>
        <v/>
      </c>
      <c r="J219" s="27"/>
      <c r="K219" s="27" t="str">
        <f t="shared" si="54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53"/>
        <v/>
      </c>
      <c r="J220" s="27"/>
      <c r="K220" s="27" t="str">
        <f t="shared" si="54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53"/>
        <v/>
      </c>
      <c r="J221" s="27"/>
      <c r="K221" s="27" t="str">
        <f t="shared" si="54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53"/>
        <v/>
      </c>
      <c r="J222" s="27"/>
      <c r="K222" s="27" t="str">
        <f t="shared" si="54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53"/>
        <v/>
      </c>
      <c r="J223" s="27"/>
      <c r="K223" s="27" t="str">
        <f t="shared" si="54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53"/>
        <v/>
      </c>
      <c r="J224" s="27"/>
      <c r="K224" s="27" t="str">
        <f t="shared" si="54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53"/>
        <v/>
      </c>
      <c r="J225" s="27"/>
      <c r="K225" s="27" t="str">
        <f t="shared" si="54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53"/>
        <v/>
      </c>
      <c r="J226" s="27"/>
      <c r="K226" s="27" t="str">
        <f t="shared" si="54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53"/>
        <v/>
      </c>
      <c r="J227" s="27"/>
      <c r="K227" s="27" t="str">
        <f t="shared" si="54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53"/>
        <v/>
      </c>
      <c r="J228" s="27"/>
      <c r="K228" s="27" t="str">
        <f t="shared" si="54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53"/>
        <v/>
      </c>
      <c r="J229" s="27"/>
      <c r="K229" s="27" t="str">
        <f t="shared" si="54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53"/>
        <v/>
      </c>
      <c r="J230" s="27"/>
      <c r="K230" s="27" t="str">
        <f t="shared" si="54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53"/>
        <v/>
      </c>
      <c r="J231" s="27"/>
      <c r="K231" s="27" t="str">
        <f t="shared" si="54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53"/>
        <v/>
      </c>
      <c r="J232" s="27"/>
      <c r="K232" s="27" t="str">
        <f t="shared" si="54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53"/>
        <v/>
      </c>
      <c r="J233" s="27"/>
      <c r="K233" s="27" t="str">
        <f t="shared" si="54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53"/>
        <v/>
      </c>
      <c r="J234" s="27"/>
      <c r="K234" s="27" t="str">
        <f t="shared" si="54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53"/>
        <v/>
      </c>
      <c r="J235" s="27"/>
      <c r="K235" s="27" t="str">
        <f t="shared" si="54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53"/>
        <v/>
      </c>
      <c r="J236" s="27"/>
      <c r="K236" s="27" t="str">
        <f t="shared" si="54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53"/>
        <v/>
      </c>
      <c r="J237" s="27"/>
      <c r="K237" s="27" t="str">
        <f t="shared" si="54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53"/>
        <v/>
      </c>
      <c r="J238" s="27"/>
      <c r="K238" s="27" t="str">
        <f t="shared" si="54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53"/>
        <v/>
      </c>
      <c r="J239" s="27"/>
      <c r="K239" s="27" t="str">
        <f t="shared" si="54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53"/>
        <v/>
      </c>
      <c r="J240" s="27"/>
      <c r="K240" s="27" t="str">
        <f t="shared" si="54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53"/>
        <v/>
      </c>
      <c r="J241" s="27"/>
      <c r="K241" s="27" t="str">
        <f t="shared" si="54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53"/>
        <v/>
      </c>
      <c r="J242" s="27"/>
      <c r="K242" s="27" t="str">
        <f t="shared" si="54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53"/>
        <v/>
      </c>
      <c r="J243" s="27"/>
      <c r="K243" s="27" t="str">
        <f t="shared" si="54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53"/>
        <v/>
      </c>
      <c r="J244" s="27"/>
      <c r="K244" s="27" t="str">
        <f t="shared" si="54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53"/>
        <v/>
      </c>
      <c r="J245" s="35"/>
      <c r="K245" s="35" t="str">
        <f t="shared" si="54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53"/>
        <v/>
      </c>
      <c r="J246" s="35"/>
      <c r="K246" s="35" t="str">
        <f t="shared" si="54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53"/>
        <v/>
      </c>
      <c r="J247" s="35"/>
      <c r="K247" s="35" t="str">
        <f t="shared" si="54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53"/>
        <v/>
      </c>
      <c r="J248" s="35"/>
      <c r="K248" s="35" t="str">
        <f t="shared" si="54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5" t="s">
        <v>4</v>
      </c>
      <c r="E249" s="66"/>
      <c r="F249" s="66"/>
      <c r="G249" s="66"/>
      <c r="H249" s="66"/>
      <c r="I249" s="66"/>
      <c r="J249" s="66"/>
      <c r="K249" s="66"/>
      <c r="L249" s="67"/>
      <c r="M249" s="39" t="str">
        <f>IF(M172="","",IF(M189="","",IF(SUM(M190:M248)&lt;&gt;0,SUM(M190:M248),"")))</f>
        <v/>
      </c>
      <c r="N249" s="39" t="str">
        <f t="shared" ref="N249" si="55">IF(N172="","",IF(N189="","",IF(SUM(N190:N248)&lt;&gt;0,SUM(N190:N248),"")))</f>
        <v/>
      </c>
      <c r="O249" s="39" t="str">
        <f t="shared" ref="O249" si="56">IF(O172="","",IF(O189="","",IF(SUM(O190:O248)&lt;&gt;0,SUM(O190:O248),"")))</f>
        <v/>
      </c>
      <c r="P249" s="39" t="str">
        <f t="shared" ref="P249" si="57">IF(P172="","",IF(P189="","",IF(SUM(P190:P248)&lt;&gt;0,SUM(P190:P248),"")))</f>
        <v/>
      </c>
      <c r="Q249" s="39" t="str">
        <f t="shared" ref="Q249" si="58">IF(Q172="","",IF(Q189="","",IF(SUM(Q190:Q248)&lt;&gt;0,SUM(Q190:Q248),"")))</f>
        <v/>
      </c>
      <c r="R249" s="39" t="str">
        <f t="shared" ref="R249" si="59">IF(R172="","",IF(R189="","",IF(SUM(R190:R248)&lt;&gt;0,SUM(R190:R248),"")))</f>
        <v/>
      </c>
      <c r="S249" s="39" t="str">
        <f t="shared" ref="S249" si="60">IF(S172="","",IF(S189="","",IF(SUM(S190:S248)&lt;&gt;0,SUM(S190:S248),"")))</f>
        <v/>
      </c>
      <c r="T249" s="39" t="str">
        <f t="shared" ref="T249" si="61">IF(T172="","",IF(T189="","",IF(SUM(T190:T248)&lt;&gt;0,SUM(T190:T248),"")))</f>
        <v/>
      </c>
      <c r="U249" s="39" t="str">
        <f t="shared" ref="U249" si="62">IF(U172="","",IF(U189="","",IF(SUM(U190:U248)&lt;&gt;0,SUM(U190:U248),"")))</f>
        <v/>
      </c>
      <c r="V249" s="39" t="str">
        <f t="shared" ref="V249" si="63">IF(V172="","",IF(V189="","",IF(SUM(V190:V248)&lt;&gt;0,SUM(V190:V248),"")))</f>
        <v/>
      </c>
      <c r="W249" s="39" t="str">
        <f t="shared" ref="W249" si="64">IF(W172="","",IF(W189="","",IF(SUM(W190:W248)&lt;&gt;0,SUM(W190:W248),"")))</f>
        <v/>
      </c>
      <c r="X249" s="39" t="str">
        <f t="shared" ref="X249" si="65">IF(X172="","",IF(X189="","",IF(SUM(X190:X248)&lt;&gt;0,SUM(X190:X248),"")))</f>
        <v/>
      </c>
      <c r="Y249" s="39" t="str">
        <f t="shared" ref="Y249" si="66">IF(Y172="","",IF(Y189="","",IF(SUM(Y190:Y248)&lt;&gt;0,SUM(Y190:Y248),"")))</f>
        <v/>
      </c>
      <c r="Z249" s="39" t="str">
        <f t="shared" ref="Z249" si="67">IF(Z172="","",IF(Z189="","",IF(SUM(Z190:Z248)&lt;&gt;0,SUM(Z190:Z248),"")))</f>
        <v/>
      </c>
      <c r="AA249" s="39" t="str">
        <f t="shared" ref="AA249" si="68">IF(AA172="","",IF(AA189="","",IF(SUM(AA190:AA248)&lt;&gt;0,SUM(AA190:AA248),"")))</f>
        <v/>
      </c>
      <c r="AB249" s="39" t="str">
        <f t="shared" ref="AB249" si="69">IF(AB172="","",IF(AB189="","",IF(SUM(AB190:AB248)&lt;&gt;0,SUM(AB190:AB248),"")))</f>
        <v/>
      </c>
      <c r="AC249" s="39" t="str">
        <f t="shared" ref="AC249" si="70">IF(AC172="","",IF(AC189="","",IF(SUM(AC190:AC248)&lt;&gt;0,SUM(AC190:AC248),"")))</f>
        <v/>
      </c>
      <c r="AD249" s="39" t="str">
        <f t="shared" ref="AD249" si="71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68" t="s">
        <v>5</v>
      </c>
      <c r="E250" s="69"/>
      <c r="F250" s="69"/>
      <c r="G250" s="69"/>
      <c r="H250" s="69"/>
      <c r="I250" s="69"/>
      <c r="J250" s="69"/>
      <c r="K250" s="69"/>
      <c r="L250" s="70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72">IF(N172="","",IF(N189="",IF(SUM(COUNTIF(N190:N248,"LS")+COUNTIF(N190:N248,"LUMP"))&gt;0,"LS",""),IF(N249&lt;&gt;"",ROUNDUP(N249,0),"")))</f>
        <v/>
      </c>
      <c r="O250" s="40" t="str">
        <f t="shared" ref="O250" si="73">IF(O172="","",IF(O189="",IF(SUM(COUNTIF(O190:O248,"LS")+COUNTIF(O190:O248,"LUMP"))&gt;0,"LS",""),IF(O249&lt;&gt;"",ROUNDUP(O249,0),"")))</f>
        <v/>
      </c>
      <c r="P250" s="40" t="str">
        <f t="shared" ref="P250" si="74">IF(P172="","",IF(P189="",IF(SUM(COUNTIF(P190:P248,"LS")+COUNTIF(P190:P248,"LUMP"))&gt;0,"LS",""),IF(P249&lt;&gt;"",ROUNDUP(P249,0),"")))</f>
        <v/>
      </c>
      <c r="Q250" s="40" t="str">
        <f t="shared" ref="Q250" si="75">IF(Q172="","",IF(Q189="",IF(SUM(COUNTIF(Q190:Q248,"LS")+COUNTIF(Q190:Q248,"LUMP"))&gt;0,"LS",""),IF(Q249&lt;&gt;"",ROUNDUP(Q249,0),"")))</f>
        <v/>
      </c>
      <c r="R250" s="40" t="str">
        <f t="shared" ref="R250" si="76">IF(R172="","",IF(R189="",IF(SUM(COUNTIF(R190:R248,"LS")+COUNTIF(R190:R248,"LUMP"))&gt;0,"LS",""),IF(R249&lt;&gt;"",ROUNDUP(R249,0),"")))</f>
        <v/>
      </c>
      <c r="S250" s="40" t="str">
        <f t="shared" ref="S250" si="77">IF(S172="","",IF(S189="",IF(SUM(COUNTIF(S190:S248,"LS")+COUNTIF(S190:S248,"LUMP"))&gt;0,"LS",""),IF(S249&lt;&gt;"",ROUNDUP(S249,0),"")))</f>
        <v/>
      </c>
      <c r="T250" s="40" t="str">
        <f t="shared" ref="T250" si="78">IF(T172="","",IF(T189="",IF(SUM(COUNTIF(T190:T248,"LS")+COUNTIF(T190:T248,"LUMP"))&gt;0,"LS",""),IF(T249&lt;&gt;"",ROUNDUP(T249,0),"")))</f>
        <v/>
      </c>
      <c r="U250" s="40" t="str">
        <f t="shared" ref="U250" si="79">IF(U172="","",IF(U189="",IF(SUM(COUNTIF(U190:U248,"LS")+COUNTIF(U190:U248,"LUMP"))&gt;0,"LS",""),IF(U249&lt;&gt;"",ROUNDUP(U249,0),"")))</f>
        <v/>
      </c>
      <c r="V250" s="40" t="str">
        <f t="shared" ref="V250" si="80">IF(V172="","",IF(V189="",IF(SUM(COUNTIF(V190:V248,"LS")+COUNTIF(V190:V248,"LUMP"))&gt;0,"LS",""),IF(V249&lt;&gt;"",ROUNDUP(V249,0),"")))</f>
        <v/>
      </c>
      <c r="W250" s="40" t="str">
        <f t="shared" ref="W250" si="81">IF(W172="","",IF(W189="",IF(SUM(COUNTIF(W190:W248,"LS")+COUNTIF(W190:W248,"LUMP"))&gt;0,"LS",""),IF(W249&lt;&gt;"",ROUNDUP(W249,0),"")))</f>
        <v/>
      </c>
      <c r="X250" s="40" t="str">
        <f t="shared" ref="X250" si="82">IF(X172="","",IF(X189="",IF(SUM(COUNTIF(X190:X248,"LS")+COUNTIF(X190:X248,"LUMP"))&gt;0,"LS",""),IF(X249&lt;&gt;"",ROUNDUP(X249,0),"")))</f>
        <v/>
      </c>
      <c r="Y250" s="40" t="str">
        <f t="shared" ref="Y250" si="83">IF(Y172="","",IF(Y189="",IF(SUM(COUNTIF(Y190:Y248,"LS")+COUNTIF(Y190:Y248,"LUMP"))&gt;0,"LS",""),IF(Y249&lt;&gt;"",ROUNDUP(Y249,0),"")))</f>
        <v/>
      </c>
      <c r="Z250" s="40" t="str">
        <f t="shared" ref="Z250" si="84">IF(Z172="","",IF(Z189="",IF(SUM(COUNTIF(Z190:Z248,"LS")+COUNTIF(Z190:Z248,"LUMP"))&gt;0,"LS",""),IF(Z249&lt;&gt;"",ROUNDUP(Z249,0),"")))</f>
        <v/>
      </c>
      <c r="AA250" s="40" t="str">
        <f t="shared" ref="AA250" si="85">IF(AA172="","",IF(AA189="",IF(SUM(COUNTIF(AA190:AA248,"LS")+COUNTIF(AA190:AA248,"LUMP"))&gt;0,"LS",""),IF(AA249&lt;&gt;"",ROUNDUP(AA249,0),"")))</f>
        <v/>
      </c>
      <c r="AB250" s="40" t="str">
        <f t="shared" ref="AB250" si="86">IF(AB172="","",IF(AB189="",IF(SUM(COUNTIF(AB190:AB248,"LS")+COUNTIF(AB190:AB248,"LUMP"))&gt;0,"LS",""),IF(AB249&lt;&gt;"",ROUNDUP(AB249,0),"")))</f>
        <v/>
      </c>
      <c r="AC250" s="40" t="str">
        <f t="shared" ref="AC250" si="87">IF(AC172="","",IF(AC189="",IF(SUM(COUNTIF(AC190:AC248,"LS")+COUNTIF(AC190:AC248,"LUMP"))&gt;0,"LS",""),IF(AC249&lt;&gt;"",ROUNDUP(AC249,0),"")))</f>
        <v/>
      </c>
      <c r="AD250" s="40" t="str">
        <f t="shared" ref="AD250" si="88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79">
        <f>D171+1</f>
        <v>4</v>
      </c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80" t="s">
        <v>18</v>
      </c>
      <c r="D257" s="71" t="s">
        <v>2</v>
      </c>
      <c r="E257" s="72"/>
      <c r="F257" s="73"/>
      <c r="G257" s="77" t="s">
        <v>9</v>
      </c>
      <c r="H257" s="62" t="s">
        <v>0</v>
      </c>
      <c r="I257" s="62" t="s">
        <v>10</v>
      </c>
      <c r="J257" s="62" t="s">
        <v>30</v>
      </c>
      <c r="K257" s="62" t="s">
        <v>29</v>
      </c>
      <c r="L257" s="62" t="s">
        <v>3</v>
      </c>
      <c r="M257" s="18" t="str">
        <f t="shared" ref="M257:AD257" si="89">IF(OR(TRIM(M253)=0,TRIM(M253)=""),"",IF(IFERROR(TRIM(INDEX(QryItemNamed,MATCH(TRIM(M253),ITEM,0),2)),"")="Y","SPECIAL",LEFT(IFERROR(TRIM(INDEX(ITEM,MATCH(TRIM(M253),ITEM,0))),""),3)))</f>
        <v/>
      </c>
      <c r="N257" s="18" t="str">
        <f t="shared" si="89"/>
        <v/>
      </c>
      <c r="O257" s="18" t="str">
        <f t="shared" si="89"/>
        <v/>
      </c>
      <c r="P257" s="18" t="str">
        <f t="shared" si="89"/>
        <v/>
      </c>
      <c r="Q257" s="18" t="str">
        <f t="shared" si="89"/>
        <v/>
      </c>
      <c r="R257" s="18" t="str">
        <f t="shared" si="89"/>
        <v/>
      </c>
      <c r="S257" s="18" t="str">
        <f t="shared" si="89"/>
        <v/>
      </c>
      <c r="T257" s="18" t="str">
        <f t="shared" si="89"/>
        <v/>
      </c>
      <c r="U257" s="18" t="str">
        <f t="shared" si="89"/>
        <v/>
      </c>
      <c r="V257" s="18" t="str">
        <f t="shared" si="89"/>
        <v/>
      </c>
      <c r="W257" s="18" t="str">
        <f t="shared" si="89"/>
        <v/>
      </c>
      <c r="X257" s="18" t="str">
        <f t="shared" si="89"/>
        <v/>
      </c>
      <c r="Y257" s="18" t="str">
        <f t="shared" si="89"/>
        <v/>
      </c>
      <c r="Z257" s="18" t="str">
        <f t="shared" si="89"/>
        <v/>
      </c>
      <c r="AA257" s="18" t="str">
        <f t="shared" si="89"/>
        <v/>
      </c>
      <c r="AB257" s="18" t="str">
        <f t="shared" si="89"/>
        <v/>
      </c>
      <c r="AC257" s="18" t="str">
        <f t="shared" si="89"/>
        <v/>
      </c>
      <c r="AD257" s="18" t="str">
        <f t="shared" si="89"/>
        <v/>
      </c>
    </row>
    <row r="258" spans="2:30" ht="12.75" customHeight="1" x14ac:dyDescent="0.2">
      <c r="B258" s="81"/>
      <c r="D258" s="74"/>
      <c r="E258" s="75"/>
      <c r="F258" s="76"/>
      <c r="G258" s="78"/>
      <c r="H258" s="63"/>
      <c r="I258" s="63"/>
      <c r="J258" s="63"/>
      <c r="K258" s="63"/>
      <c r="L258" s="63"/>
      <c r="M258" s="59" t="str">
        <f t="shared" ref="M258:AD258" si="90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9" t="str">
        <f t="shared" si="90"/>
        <v/>
      </c>
      <c r="O258" s="59" t="str">
        <f t="shared" si="90"/>
        <v/>
      </c>
      <c r="P258" s="59" t="str">
        <f t="shared" si="90"/>
        <v/>
      </c>
      <c r="Q258" s="59" t="str">
        <f t="shared" si="90"/>
        <v/>
      </c>
      <c r="R258" s="59" t="str">
        <f t="shared" si="90"/>
        <v/>
      </c>
      <c r="S258" s="59" t="str">
        <f t="shared" si="90"/>
        <v/>
      </c>
      <c r="T258" s="59" t="str">
        <f t="shared" si="90"/>
        <v/>
      </c>
      <c r="U258" s="59" t="str">
        <f t="shared" si="90"/>
        <v/>
      </c>
      <c r="V258" s="59" t="str">
        <f t="shared" si="90"/>
        <v/>
      </c>
      <c r="W258" s="59" t="str">
        <f t="shared" si="90"/>
        <v/>
      </c>
      <c r="X258" s="59" t="str">
        <f t="shared" si="90"/>
        <v/>
      </c>
      <c r="Y258" s="59" t="str">
        <f t="shared" si="90"/>
        <v/>
      </c>
      <c r="Z258" s="59" t="str">
        <f t="shared" si="90"/>
        <v/>
      </c>
      <c r="AA258" s="59" t="str">
        <f t="shared" si="90"/>
        <v/>
      </c>
      <c r="AB258" s="59" t="str">
        <f t="shared" si="90"/>
        <v/>
      </c>
      <c r="AC258" s="59" t="str">
        <f t="shared" si="90"/>
        <v/>
      </c>
      <c r="AD258" s="59" t="str">
        <f t="shared" si="90"/>
        <v/>
      </c>
    </row>
    <row r="259" spans="2:30" ht="12.75" customHeight="1" x14ac:dyDescent="0.2">
      <c r="B259" s="81"/>
      <c r="D259" s="74"/>
      <c r="E259" s="75"/>
      <c r="F259" s="76"/>
      <c r="G259" s="78"/>
      <c r="H259" s="63"/>
      <c r="I259" s="63"/>
      <c r="J259" s="63"/>
      <c r="K259" s="63"/>
      <c r="L259" s="63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</row>
    <row r="260" spans="2:30" ht="12.75" customHeight="1" x14ac:dyDescent="0.2">
      <c r="B260" s="81"/>
      <c r="D260" s="74"/>
      <c r="E260" s="75"/>
      <c r="F260" s="76"/>
      <c r="G260" s="78"/>
      <c r="H260" s="63"/>
      <c r="I260" s="63"/>
      <c r="J260" s="63"/>
      <c r="K260" s="63"/>
      <c r="L260" s="63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</row>
    <row r="261" spans="2:30" ht="12.75" customHeight="1" x14ac:dyDescent="0.2">
      <c r="B261" s="81"/>
      <c r="D261" s="74"/>
      <c r="E261" s="75"/>
      <c r="F261" s="76"/>
      <c r="G261" s="78"/>
      <c r="H261" s="63"/>
      <c r="I261" s="63"/>
      <c r="J261" s="63"/>
      <c r="K261" s="63"/>
      <c r="L261" s="63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</row>
    <row r="262" spans="2:30" ht="12.75" customHeight="1" x14ac:dyDescent="0.2">
      <c r="B262" s="81"/>
      <c r="D262" s="74"/>
      <c r="E262" s="75"/>
      <c r="F262" s="76"/>
      <c r="G262" s="78"/>
      <c r="H262" s="63"/>
      <c r="I262" s="63"/>
      <c r="J262" s="63"/>
      <c r="K262" s="63"/>
      <c r="L262" s="63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</row>
    <row r="263" spans="2:30" ht="12.75" customHeight="1" x14ac:dyDescent="0.2">
      <c r="B263" s="81"/>
      <c r="D263" s="74"/>
      <c r="E263" s="75"/>
      <c r="F263" s="76"/>
      <c r="G263" s="78"/>
      <c r="H263" s="63"/>
      <c r="I263" s="63"/>
      <c r="J263" s="63"/>
      <c r="K263" s="63"/>
      <c r="L263" s="63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</row>
    <row r="264" spans="2:30" ht="12.75" customHeight="1" x14ac:dyDescent="0.2">
      <c r="B264" s="81"/>
      <c r="D264" s="74"/>
      <c r="E264" s="75"/>
      <c r="F264" s="76"/>
      <c r="G264" s="78"/>
      <c r="H264" s="63"/>
      <c r="I264" s="63"/>
      <c r="J264" s="63"/>
      <c r="K264" s="63"/>
      <c r="L264" s="63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</row>
    <row r="265" spans="2:30" ht="12.75" customHeight="1" x14ac:dyDescent="0.2">
      <c r="B265" s="81"/>
      <c r="D265" s="74"/>
      <c r="E265" s="75"/>
      <c r="F265" s="76"/>
      <c r="G265" s="78"/>
      <c r="H265" s="63"/>
      <c r="I265" s="63"/>
      <c r="J265" s="63"/>
      <c r="K265" s="63"/>
      <c r="L265" s="63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</row>
    <row r="266" spans="2:30" ht="12.75" customHeight="1" x14ac:dyDescent="0.2">
      <c r="B266" s="81"/>
      <c r="D266" s="74"/>
      <c r="E266" s="75"/>
      <c r="F266" s="76"/>
      <c r="G266" s="78"/>
      <c r="H266" s="63"/>
      <c r="I266" s="63"/>
      <c r="J266" s="63"/>
      <c r="K266" s="63"/>
      <c r="L266" s="63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  <c r="AB266" s="60"/>
      <c r="AC266" s="60"/>
      <c r="AD266" s="60"/>
    </row>
    <row r="267" spans="2:30" ht="12.75" customHeight="1" x14ac:dyDescent="0.2">
      <c r="B267" s="81"/>
      <c r="D267" s="74"/>
      <c r="E267" s="75"/>
      <c r="F267" s="76"/>
      <c r="G267" s="78"/>
      <c r="H267" s="63"/>
      <c r="I267" s="63"/>
      <c r="J267" s="63"/>
      <c r="K267" s="63"/>
      <c r="L267" s="63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</row>
    <row r="268" spans="2:30" ht="12.75" customHeight="1" x14ac:dyDescent="0.2">
      <c r="B268" s="81"/>
      <c r="D268" s="74"/>
      <c r="E268" s="75"/>
      <c r="F268" s="76"/>
      <c r="G268" s="78"/>
      <c r="H268" s="63"/>
      <c r="I268" s="63"/>
      <c r="J268" s="63"/>
      <c r="K268" s="63"/>
      <c r="L268" s="63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</row>
    <row r="269" spans="2:30" ht="12.75" customHeight="1" x14ac:dyDescent="0.2">
      <c r="B269" s="81"/>
      <c r="D269" s="74"/>
      <c r="E269" s="75"/>
      <c r="F269" s="76"/>
      <c r="G269" s="78"/>
      <c r="H269" s="63"/>
      <c r="I269" s="63"/>
      <c r="J269" s="63"/>
      <c r="K269" s="63"/>
      <c r="L269" s="63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1"/>
      <c r="AB269" s="61"/>
      <c r="AC269" s="61"/>
      <c r="AD269" s="61"/>
    </row>
    <row r="270" spans="2:30" ht="12.75" customHeight="1" thickBot="1" x14ac:dyDescent="0.25">
      <c r="B270" s="82"/>
      <c r="D270" s="64"/>
      <c r="E270" s="64"/>
      <c r="F270" s="64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91">IF(OR(TRIM(M253)=0,TRIM(M253)=""),"",IF(IFERROR(TRIM(INDEX(QryItemNamed,MATCH(TRIM(M253),ITEM,0),3)),"")="LS","",IFERROR(TRIM(INDEX(QryItemNamed,MATCH(TRIM(M253),ITEM,0),3)),"")))</f>
        <v/>
      </c>
      <c r="N270" s="21" t="str">
        <f t="shared" si="91"/>
        <v/>
      </c>
      <c r="O270" s="21" t="str">
        <f t="shared" si="91"/>
        <v/>
      </c>
      <c r="P270" s="21" t="str">
        <f t="shared" si="91"/>
        <v/>
      </c>
      <c r="Q270" s="21" t="str">
        <f t="shared" si="91"/>
        <v/>
      </c>
      <c r="R270" s="21" t="str">
        <f t="shared" si="91"/>
        <v/>
      </c>
      <c r="S270" s="21" t="str">
        <f t="shared" si="91"/>
        <v/>
      </c>
      <c r="T270" s="21" t="str">
        <f t="shared" si="91"/>
        <v/>
      </c>
      <c r="U270" s="21" t="str">
        <f t="shared" si="91"/>
        <v/>
      </c>
      <c r="V270" s="21" t="str">
        <f t="shared" si="91"/>
        <v/>
      </c>
      <c r="W270" s="21" t="str">
        <f t="shared" si="91"/>
        <v/>
      </c>
      <c r="X270" s="21" t="str">
        <f t="shared" si="91"/>
        <v/>
      </c>
      <c r="Y270" s="21" t="str">
        <f t="shared" si="91"/>
        <v/>
      </c>
      <c r="Z270" s="21" t="str">
        <f t="shared" si="91"/>
        <v/>
      </c>
      <c r="AA270" s="21" t="str">
        <f t="shared" si="91"/>
        <v/>
      </c>
      <c r="AB270" s="21" t="str">
        <f t="shared" si="91"/>
        <v/>
      </c>
      <c r="AC270" s="21" t="str">
        <f t="shared" si="91"/>
        <v/>
      </c>
      <c r="AD270" s="21" t="str">
        <f t="shared" si="91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92">IF(D272&lt;&gt;"",F272-D272,"")</f>
        <v/>
      </c>
      <c r="J272" s="25"/>
      <c r="K272" s="25" t="str">
        <f t="shared" ref="K272:K329" si="93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92"/>
        <v/>
      </c>
      <c r="J273" s="27"/>
      <c r="K273" s="27" t="str">
        <f t="shared" si="93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92"/>
        <v/>
      </c>
      <c r="J274" s="27"/>
      <c r="K274" s="27" t="str">
        <f t="shared" si="93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92"/>
        <v/>
      </c>
      <c r="J275" s="27"/>
      <c r="K275" s="27" t="str">
        <f t="shared" si="93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92"/>
        <v/>
      </c>
      <c r="J276" s="27"/>
      <c r="K276" s="27" t="str">
        <f t="shared" si="93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92"/>
        <v/>
      </c>
      <c r="J277" s="27"/>
      <c r="K277" s="27" t="str">
        <f t="shared" si="93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92"/>
        <v/>
      </c>
      <c r="J278" s="27"/>
      <c r="K278" s="27" t="str">
        <f t="shared" si="93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92"/>
        <v/>
      </c>
      <c r="J279" s="27"/>
      <c r="K279" s="27" t="str">
        <f t="shared" si="93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92"/>
        <v/>
      </c>
      <c r="J280" s="27"/>
      <c r="K280" s="27" t="str">
        <f t="shared" si="93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92"/>
        <v/>
      </c>
      <c r="J281" s="27"/>
      <c r="K281" s="27" t="str">
        <f t="shared" si="93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92"/>
        <v/>
      </c>
      <c r="J282" s="27"/>
      <c r="K282" s="27" t="str">
        <f t="shared" si="93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92"/>
        <v/>
      </c>
      <c r="J283" s="27"/>
      <c r="K283" s="27" t="str">
        <f t="shared" si="93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92"/>
        <v/>
      </c>
      <c r="J284" s="27"/>
      <c r="K284" s="27" t="str">
        <f t="shared" si="93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92"/>
        <v/>
      </c>
      <c r="J285" s="27"/>
      <c r="K285" s="27" t="str">
        <f t="shared" si="93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92"/>
        <v/>
      </c>
      <c r="J286" s="27"/>
      <c r="K286" s="27" t="str">
        <f t="shared" si="93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92"/>
        <v/>
      </c>
      <c r="J287" s="27"/>
      <c r="K287" s="27" t="str">
        <f t="shared" si="93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92"/>
        <v/>
      </c>
      <c r="J288" s="27"/>
      <c r="K288" s="27" t="str">
        <f t="shared" si="93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92"/>
        <v/>
      </c>
      <c r="J289" s="27"/>
      <c r="K289" s="27" t="str">
        <f t="shared" si="93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92"/>
        <v/>
      </c>
      <c r="J290" s="27"/>
      <c r="K290" s="27" t="str">
        <f t="shared" si="93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92"/>
        <v/>
      </c>
      <c r="J291" s="27"/>
      <c r="K291" s="27" t="str">
        <f t="shared" si="93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92"/>
        <v/>
      </c>
      <c r="J292" s="27"/>
      <c r="K292" s="27" t="str">
        <f t="shared" si="93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92"/>
        <v/>
      </c>
      <c r="J293" s="27"/>
      <c r="K293" s="27" t="str">
        <f t="shared" si="93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92"/>
        <v/>
      </c>
      <c r="J294" s="27"/>
      <c r="K294" s="27" t="str">
        <f t="shared" si="93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92"/>
        <v/>
      </c>
      <c r="J295" s="27"/>
      <c r="K295" s="27" t="str">
        <f t="shared" si="93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92"/>
        <v/>
      </c>
      <c r="J296" s="27"/>
      <c r="K296" s="27" t="str">
        <f t="shared" si="93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92"/>
        <v/>
      </c>
      <c r="J297" s="27"/>
      <c r="K297" s="27" t="str">
        <f t="shared" si="93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92"/>
        <v/>
      </c>
      <c r="J298" s="27"/>
      <c r="K298" s="27" t="str">
        <f t="shared" si="93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92"/>
        <v/>
      </c>
      <c r="J299" s="27"/>
      <c r="K299" s="27" t="str">
        <f t="shared" si="93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92"/>
        <v/>
      </c>
      <c r="J300" s="27"/>
      <c r="K300" s="27" t="str">
        <f t="shared" si="93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92"/>
        <v/>
      </c>
      <c r="J301" s="27"/>
      <c r="K301" s="27" t="str">
        <f t="shared" si="93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92"/>
        <v/>
      </c>
      <c r="J302" s="27"/>
      <c r="K302" s="27" t="str">
        <f t="shared" si="93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92"/>
        <v/>
      </c>
      <c r="J303" s="27"/>
      <c r="K303" s="27" t="str">
        <f t="shared" si="93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92"/>
        <v/>
      </c>
      <c r="J304" s="27"/>
      <c r="K304" s="27" t="str">
        <f t="shared" si="93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92"/>
        <v/>
      </c>
      <c r="J305" s="27"/>
      <c r="K305" s="27" t="str">
        <f t="shared" si="93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92"/>
        <v/>
      </c>
      <c r="J306" s="27"/>
      <c r="K306" s="27" t="str">
        <f t="shared" si="93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92"/>
        <v/>
      </c>
      <c r="J307" s="27"/>
      <c r="K307" s="27" t="str">
        <f t="shared" si="93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92"/>
        <v/>
      </c>
      <c r="J308" s="27"/>
      <c r="K308" s="27" t="str">
        <f t="shared" si="93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92"/>
        <v/>
      </c>
      <c r="J309" s="27"/>
      <c r="K309" s="27" t="str">
        <f t="shared" si="93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92"/>
        <v/>
      </c>
      <c r="J310" s="27"/>
      <c r="K310" s="27" t="str">
        <f t="shared" si="93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92"/>
        <v/>
      </c>
      <c r="J311" s="27"/>
      <c r="K311" s="27" t="str">
        <f t="shared" si="93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92"/>
        <v/>
      </c>
      <c r="J312" s="27"/>
      <c r="K312" s="27" t="str">
        <f t="shared" si="93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92"/>
        <v/>
      </c>
      <c r="J313" s="27"/>
      <c r="K313" s="27" t="str">
        <f t="shared" si="93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92"/>
        <v/>
      </c>
      <c r="J314" s="27"/>
      <c r="K314" s="27" t="str">
        <f t="shared" si="93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92"/>
        <v/>
      </c>
      <c r="J315" s="27"/>
      <c r="K315" s="27" t="str">
        <f t="shared" si="93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92"/>
        <v/>
      </c>
      <c r="J316" s="27"/>
      <c r="K316" s="27" t="str">
        <f t="shared" si="93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92"/>
        <v/>
      </c>
      <c r="J317" s="27"/>
      <c r="K317" s="27" t="str">
        <f t="shared" si="93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92"/>
        <v/>
      </c>
      <c r="J318" s="27"/>
      <c r="K318" s="27" t="str">
        <f t="shared" si="93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92"/>
        <v/>
      </c>
      <c r="J319" s="27"/>
      <c r="K319" s="27" t="str">
        <f t="shared" si="93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92"/>
        <v/>
      </c>
      <c r="J320" s="27"/>
      <c r="K320" s="27" t="str">
        <f t="shared" si="93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92"/>
        <v/>
      </c>
      <c r="J321" s="27"/>
      <c r="K321" s="27" t="str">
        <f t="shared" si="93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92"/>
        <v/>
      </c>
      <c r="J322" s="27"/>
      <c r="K322" s="27" t="str">
        <f t="shared" si="93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92"/>
        <v/>
      </c>
      <c r="J323" s="27"/>
      <c r="K323" s="27" t="str">
        <f t="shared" si="93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92"/>
        <v/>
      </c>
      <c r="J324" s="27"/>
      <c r="K324" s="27" t="str">
        <f t="shared" si="93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92"/>
        <v/>
      </c>
      <c r="J325" s="27"/>
      <c r="K325" s="27" t="str">
        <f t="shared" si="93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92"/>
        <v/>
      </c>
      <c r="J326" s="35"/>
      <c r="K326" s="35" t="str">
        <f t="shared" si="93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92"/>
        <v/>
      </c>
      <c r="J327" s="35"/>
      <c r="K327" s="35" t="str">
        <f t="shared" si="93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92"/>
        <v/>
      </c>
      <c r="J328" s="35"/>
      <c r="K328" s="35" t="str">
        <f t="shared" si="93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92"/>
        <v/>
      </c>
      <c r="J329" s="35"/>
      <c r="K329" s="35" t="str">
        <f t="shared" si="93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5" t="s">
        <v>4</v>
      </c>
      <c r="E330" s="66"/>
      <c r="F330" s="66"/>
      <c r="G330" s="66"/>
      <c r="H330" s="66"/>
      <c r="I330" s="66"/>
      <c r="J330" s="66"/>
      <c r="K330" s="66"/>
      <c r="L330" s="67"/>
      <c r="M330" s="39" t="str">
        <f>IF(M253="","",IF(M270="","",IF(SUM(M271:M329)&lt;&gt;0,SUM(M271:M329),"")))</f>
        <v/>
      </c>
      <c r="N330" s="39" t="str">
        <f t="shared" ref="N330" si="94">IF(N253="","",IF(N270="","",IF(SUM(N271:N329)&lt;&gt;0,SUM(N271:N329),"")))</f>
        <v/>
      </c>
      <c r="O330" s="39" t="str">
        <f t="shared" ref="O330" si="95">IF(O253="","",IF(O270="","",IF(SUM(O271:O329)&lt;&gt;0,SUM(O271:O329),"")))</f>
        <v/>
      </c>
      <c r="P330" s="39" t="str">
        <f t="shared" ref="P330" si="96">IF(P253="","",IF(P270="","",IF(SUM(P271:P329)&lt;&gt;0,SUM(P271:P329),"")))</f>
        <v/>
      </c>
      <c r="Q330" s="39" t="str">
        <f t="shared" ref="Q330" si="97">IF(Q253="","",IF(Q270="","",IF(SUM(Q271:Q329)&lt;&gt;0,SUM(Q271:Q329),"")))</f>
        <v/>
      </c>
      <c r="R330" s="39" t="str">
        <f t="shared" ref="R330" si="98">IF(R253="","",IF(R270="","",IF(SUM(R271:R329)&lt;&gt;0,SUM(R271:R329),"")))</f>
        <v/>
      </c>
      <c r="S330" s="39" t="str">
        <f t="shared" ref="S330" si="99">IF(S253="","",IF(S270="","",IF(SUM(S271:S329)&lt;&gt;0,SUM(S271:S329),"")))</f>
        <v/>
      </c>
      <c r="T330" s="39" t="str">
        <f t="shared" ref="T330" si="100">IF(T253="","",IF(T270="","",IF(SUM(T271:T329)&lt;&gt;0,SUM(T271:T329),"")))</f>
        <v/>
      </c>
      <c r="U330" s="39" t="str">
        <f t="shared" ref="U330" si="101">IF(U253="","",IF(U270="","",IF(SUM(U271:U329)&lt;&gt;0,SUM(U271:U329),"")))</f>
        <v/>
      </c>
      <c r="V330" s="39" t="str">
        <f t="shared" ref="V330" si="102">IF(V253="","",IF(V270="","",IF(SUM(V271:V329)&lt;&gt;0,SUM(V271:V329),"")))</f>
        <v/>
      </c>
      <c r="W330" s="39" t="str">
        <f t="shared" ref="W330" si="103">IF(W253="","",IF(W270="","",IF(SUM(W271:W329)&lt;&gt;0,SUM(W271:W329),"")))</f>
        <v/>
      </c>
      <c r="X330" s="39" t="str">
        <f t="shared" ref="X330" si="104">IF(X253="","",IF(X270="","",IF(SUM(X271:X329)&lt;&gt;0,SUM(X271:X329),"")))</f>
        <v/>
      </c>
      <c r="Y330" s="39" t="str">
        <f t="shared" ref="Y330" si="105">IF(Y253="","",IF(Y270="","",IF(SUM(Y271:Y329)&lt;&gt;0,SUM(Y271:Y329),"")))</f>
        <v/>
      </c>
      <c r="Z330" s="39" t="str">
        <f t="shared" ref="Z330" si="106">IF(Z253="","",IF(Z270="","",IF(SUM(Z271:Z329)&lt;&gt;0,SUM(Z271:Z329),"")))</f>
        <v/>
      </c>
      <c r="AA330" s="39" t="str">
        <f t="shared" ref="AA330" si="107">IF(AA253="","",IF(AA270="","",IF(SUM(AA271:AA329)&lt;&gt;0,SUM(AA271:AA329),"")))</f>
        <v/>
      </c>
      <c r="AB330" s="39" t="str">
        <f t="shared" ref="AB330" si="108">IF(AB253="","",IF(AB270="","",IF(SUM(AB271:AB329)&lt;&gt;0,SUM(AB271:AB329),"")))</f>
        <v/>
      </c>
      <c r="AC330" s="39" t="str">
        <f t="shared" ref="AC330" si="109">IF(AC253="","",IF(AC270="","",IF(SUM(AC271:AC329)&lt;&gt;0,SUM(AC271:AC329),"")))</f>
        <v/>
      </c>
      <c r="AD330" s="39" t="str">
        <f t="shared" ref="AD330" si="110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68" t="s">
        <v>5</v>
      </c>
      <c r="E331" s="69"/>
      <c r="F331" s="69"/>
      <c r="G331" s="69"/>
      <c r="H331" s="69"/>
      <c r="I331" s="69"/>
      <c r="J331" s="69"/>
      <c r="K331" s="69"/>
      <c r="L331" s="70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11">IF(N253="","",IF(N270="",IF(SUM(COUNTIF(N271:N329,"LS")+COUNTIF(N271:N329,"LUMP"))&gt;0,"LS",""),IF(N330&lt;&gt;"",ROUNDUP(N330,0),"")))</f>
        <v/>
      </c>
      <c r="O331" s="40" t="str">
        <f t="shared" ref="O331" si="112">IF(O253="","",IF(O270="",IF(SUM(COUNTIF(O271:O329,"LS")+COUNTIF(O271:O329,"LUMP"))&gt;0,"LS",""),IF(O330&lt;&gt;"",ROUNDUP(O330,0),"")))</f>
        <v/>
      </c>
      <c r="P331" s="40" t="str">
        <f t="shared" ref="P331" si="113">IF(P253="","",IF(P270="",IF(SUM(COUNTIF(P271:P329,"LS")+COUNTIF(P271:P329,"LUMP"))&gt;0,"LS",""),IF(P330&lt;&gt;"",ROUNDUP(P330,0),"")))</f>
        <v/>
      </c>
      <c r="Q331" s="40" t="str">
        <f t="shared" ref="Q331" si="114">IF(Q253="","",IF(Q270="",IF(SUM(COUNTIF(Q271:Q329,"LS")+COUNTIF(Q271:Q329,"LUMP"))&gt;0,"LS",""),IF(Q330&lt;&gt;"",ROUNDUP(Q330,0),"")))</f>
        <v/>
      </c>
      <c r="R331" s="40" t="str">
        <f t="shared" ref="R331" si="115">IF(R253="","",IF(R270="",IF(SUM(COUNTIF(R271:R329,"LS")+COUNTIF(R271:R329,"LUMP"))&gt;0,"LS",""),IF(R330&lt;&gt;"",ROUNDUP(R330,0),"")))</f>
        <v/>
      </c>
      <c r="S331" s="40" t="str">
        <f t="shared" ref="S331" si="116">IF(S253="","",IF(S270="",IF(SUM(COUNTIF(S271:S329,"LS")+COUNTIF(S271:S329,"LUMP"))&gt;0,"LS",""),IF(S330&lt;&gt;"",ROUNDUP(S330,0),"")))</f>
        <v/>
      </c>
      <c r="T331" s="40" t="str">
        <f t="shared" ref="T331" si="117">IF(T253="","",IF(T270="",IF(SUM(COUNTIF(T271:T329,"LS")+COUNTIF(T271:T329,"LUMP"))&gt;0,"LS",""),IF(T330&lt;&gt;"",ROUNDUP(T330,0),"")))</f>
        <v/>
      </c>
      <c r="U331" s="40" t="str">
        <f t="shared" ref="U331" si="118">IF(U253="","",IF(U270="",IF(SUM(COUNTIF(U271:U329,"LS")+COUNTIF(U271:U329,"LUMP"))&gt;0,"LS",""),IF(U330&lt;&gt;"",ROUNDUP(U330,0),"")))</f>
        <v/>
      </c>
      <c r="V331" s="40" t="str">
        <f t="shared" ref="V331" si="119">IF(V253="","",IF(V270="",IF(SUM(COUNTIF(V271:V329,"LS")+COUNTIF(V271:V329,"LUMP"))&gt;0,"LS",""),IF(V330&lt;&gt;"",ROUNDUP(V330,0),"")))</f>
        <v/>
      </c>
      <c r="W331" s="40" t="str">
        <f t="shared" ref="W331" si="120">IF(W253="","",IF(W270="",IF(SUM(COUNTIF(W271:W329,"LS")+COUNTIF(W271:W329,"LUMP"))&gt;0,"LS",""),IF(W330&lt;&gt;"",ROUNDUP(W330,0),"")))</f>
        <v/>
      </c>
      <c r="X331" s="40" t="str">
        <f t="shared" ref="X331" si="121">IF(X253="","",IF(X270="",IF(SUM(COUNTIF(X271:X329,"LS")+COUNTIF(X271:X329,"LUMP"))&gt;0,"LS",""),IF(X330&lt;&gt;"",ROUNDUP(X330,0),"")))</f>
        <v/>
      </c>
      <c r="Y331" s="40" t="str">
        <f t="shared" ref="Y331" si="122">IF(Y253="","",IF(Y270="",IF(SUM(COUNTIF(Y271:Y329,"LS")+COUNTIF(Y271:Y329,"LUMP"))&gt;0,"LS",""),IF(Y330&lt;&gt;"",ROUNDUP(Y330,0),"")))</f>
        <v/>
      </c>
      <c r="Z331" s="40" t="str">
        <f t="shared" ref="Z331" si="123">IF(Z253="","",IF(Z270="",IF(SUM(COUNTIF(Z271:Z329,"LS")+COUNTIF(Z271:Z329,"LUMP"))&gt;0,"LS",""),IF(Z330&lt;&gt;"",ROUNDUP(Z330,0),"")))</f>
        <v/>
      </c>
      <c r="AA331" s="40" t="str">
        <f t="shared" ref="AA331" si="124">IF(AA253="","",IF(AA270="",IF(SUM(COUNTIF(AA271:AA329,"LS")+COUNTIF(AA271:AA329,"LUMP"))&gt;0,"LS",""),IF(AA330&lt;&gt;"",ROUNDUP(AA330,0),"")))</f>
        <v/>
      </c>
      <c r="AB331" s="40" t="str">
        <f t="shared" ref="AB331" si="125">IF(AB253="","",IF(AB270="",IF(SUM(COUNTIF(AB271:AB329,"LS")+COUNTIF(AB271:AB329,"LUMP"))&gt;0,"LS",""),IF(AB330&lt;&gt;"",ROUNDUP(AB330,0),"")))</f>
        <v/>
      </c>
      <c r="AC331" s="40" t="str">
        <f t="shared" ref="AC331" si="126">IF(AC253="","",IF(AC270="",IF(SUM(COUNTIF(AC271:AC329,"LS")+COUNTIF(AC271:AC329,"LUMP"))&gt;0,"LS",""),IF(AC330&lt;&gt;"",ROUNDUP(AC330,0),"")))</f>
        <v/>
      </c>
      <c r="AD331" s="40" t="str">
        <f t="shared" ref="AD331" si="127">IF(AD253="","",IF(AD270="",IF(SUM(COUNTIF(AD271:AD329,"LS")+COUNTIF(AD271:AD329,"LUMP"))&gt;0,"LS",""),IF(AD330&lt;&gt;"",ROUNDUP(AD330,0),"")))</f>
        <v/>
      </c>
    </row>
  </sheetData>
  <mergeCells count="142">
    <mergeCell ref="S87:T87"/>
    <mergeCell ref="S88:T88"/>
    <mergeCell ref="AB27:AB28"/>
    <mergeCell ref="AC27:AC28"/>
    <mergeCell ref="AD27:AD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M27:M28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9"/>
    <mergeCell ref="I14:I26"/>
    <mergeCell ref="D29:F29"/>
    <mergeCell ref="D169:L169"/>
    <mergeCell ref="D108:F108"/>
    <mergeCell ref="D88:L88"/>
    <mergeCell ref="U15:U26"/>
    <mergeCell ref="D168:L168"/>
    <mergeCell ref="D87:L87"/>
    <mergeCell ref="H95:H107"/>
    <mergeCell ref="I95:I107"/>
    <mergeCell ref="J95:J107"/>
    <mergeCell ref="D31:F31"/>
    <mergeCell ref="D90:AD90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U177:U188"/>
    <mergeCell ref="K95:K107"/>
    <mergeCell ref="L95:L107"/>
    <mergeCell ref="G95:G107"/>
    <mergeCell ref="M96:M107"/>
    <mergeCell ref="N96:N107"/>
    <mergeCell ref="B95:B108"/>
    <mergeCell ref="B176:B189"/>
    <mergeCell ref="P96:P107"/>
    <mergeCell ref="Q96:Q107"/>
    <mergeCell ref="R96:R107"/>
    <mergeCell ref="S96:S107"/>
    <mergeCell ref="D95:F107"/>
    <mergeCell ref="V177:V188"/>
    <mergeCell ref="W177:W188"/>
    <mergeCell ref="X177:X188"/>
    <mergeCell ref="M177:M188"/>
    <mergeCell ref="N177:N188"/>
    <mergeCell ref="O177:O188"/>
    <mergeCell ref="P177:P188"/>
    <mergeCell ref="Q177:Q188"/>
    <mergeCell ref="T96:T107"/>
    <mergeCell ref="U96:U107"/>
    <mergeCell ref="V96:V107"/>
    <mergeCell ref="W96:W107"/>
    <mergeCell ref="X96:X107"/>
    <mergeCell ref="D171:AD171"/>
    <mergeCell ref="D176:F188"/>
    <mergeCell ref="G176:G188"/>
    <mergeCell ref="H176:H188"/>
    <mergeCell ref="Y177:Y188"/>
    <mergeCell ref="Z177:Z188"/>
    <mergeCell ref="AA177:AA188"/>
    <mergeCell ref="AB177:AB188"/>
    <mergeCell ref="AC177:AC188"/>
    <mergeCell ref="AD177:AD188"/>
    <mergeCell ref="R177:R188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L176:L188"/>
    <mergeCell ref="S177:S188"/>
    <mergeCell ref="T177:T188"/>
    <mergeCell ref="D252:AD252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D48:F48"/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  <mergeCell ref="J176:J188"/>
    <mergeCell ref="D189:F189"/>
    <mergeCell ref="D249:L249"/>
    <mergeCell ref="D250:L250"/>
    <mergeCell ref="O96:O107"/>
    <mergeCell ref="I176:I188"/>
    <mergeCell ref="U258:U269"/>
    <mergeCell ref="V258:V269"/>
    <mergeCell ref="W258:W269"/>
    <mergeCell ref="X258:X269"/>
    <mergeCell ref="K176:K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Zickafoose, Joshua</cp:lastModifiedBy>
  <cp:lastPrinted>2015-05-18T15:19:41Z</cp:lastPrinted>
  <dcterms:created xsi:type="dcterms:W3CDTF">2004-11-29T18:07:26Z</dcterms:created>
  <dcterms:modified xsi:type="dcterms:W3CDTF">2024-08-21T14:26:05Z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